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1010" sheetId="4" r:id="rId1"/>
  </sheets>
  <definedNames>
    <definedName name="_xlnm.Print_Area" localSheetId="0">КПК0111010!$A$1:$BQ$120</definedName>
  </definedNames>
  <calcPr calcId="145621"/>
</workbook>
</file>

<file path=xl/calcChain.xml><?xml version="1.0" encoding="utf-8"?>
<calcChain xmlns="http://schemas.openxmlformats.org/spreadsheetml/2006/main">
  <c r="BH85" i="4" l="1"/>
  <c r="BC85" i="4"/>
  <c r="BH83" i="4"/>
  <c r="BC83" i="4"/>
  <c r="BH82" i="4"/>
  <c r="BC82" i="4"/>
  <c r="BH81" i="4"/>
  <c r="BC81" i="4"/>
  <c r="BH80" i="4"/>
  <c r="BC80" i="4"/>
  <c r="BH78" i="4"/>
  <c r="BC78" i="4"/>
  <c r="BH77" i="4"/>
  <c r="BC77" i="4"/>
  <c r="BH76" i="4"/>
  <c r="BC76" i="4"/>
  <c r="BD66" i="4"/>
  <c r="AY66" i="4"/>
  <c r="AS66" i="4"/>
  <c r="AC66" i="4"/>
  <c r="BD65" i="4"/>
  <c r="AY65" i="4"/>
  <c r="AS65" i="4"/>
  <c r="AC65" i="4"/>
  <c r="BI47" i="4"/>
  <c r="BD47" i="4"/>
  <c r="AZ47" i="4"/>
  <c r="AK47" i="4"/>
  <c r="BI46" i="4"/>
  <c r="BD46" i="4"/>
  <c r="AZ46" i="4"/>
  <c r="AK46" i="4"/>
  <c r="BI45" i="4"/>
  <c r="BD45" i="4"/>
  <c r="AZ45" i="4"/>
  <c r="AK45" i="4"/>
  <c r="BI44" i="4"/>
  <c r="BD44" i="4"/>
  <c r="AZ44" i="4"/>
  <c r="AK44" i="4"/>
  <c r="BI43" i="4"/>
  <c r="BD43" i="4"/>
  <c r="AZ43" i="4"/>
  <c r="AK43" i="4"/>
  <c r="BI65" i="4" l="1"/>
  <c r="BI66" i="4"/>
  <c r="BN43" i="4"/>
  <c r="BN44" i="4"/>
  <c r="BN45" i="4"/>
  <c r="BN46" i="4"/>
  <c r="BN47" i="4"/>
</calcChain>
</file>

<file path=xl/sharedStrings.xml><?xml version="1.0" encoding="utf-8"?>
<sst xmlns="http://schemas.openxmlformats.org/spreadsheetml/2006/main" count="229" uniqueCount="130">
  <si>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</si>
  <si>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</si>
  <si>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</si>
  <si>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</si>
  <si>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</si>
  <si>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</si>
  <si>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</si>
  <si>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</si>
  <si>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</si>
  <si>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</si>
  <si>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</si>
  <si>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</si>
  <si>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</si>
  <si>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</si>
  <si>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</si>
  <si>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</si>
  <si>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</si>
  <si>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</si>
  <si>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</si>
  <si>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</si>
  <si>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</si>
  <si>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</si>
  <si>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</si>
  <si>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</si>
  <si>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</si>
  <si>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</si>
  <si>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</si>
  <si>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</si>
  <si>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</si>
  <si>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</si>
  <si>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</si>
  <si>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</si>
  <si>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</si>
  <si>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</si>
  <si>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</si>
  <si>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</si>
  <si>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</si>
  <si>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</si>
  <si>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</si>
  <si>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</si>
  <si>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</si>
  <si>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</si>
  <si>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</si>
  <si>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</si>
  <si>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</si>
  <si>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</si>
  <si>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</si>
  <si>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</si>
  <si>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</si>
  <si>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</si>
  <si>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</si>
  <si>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</si>
  <si>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</si>
  <si>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</si>
  <si>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</si>
  <si>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</si>
  <si>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</si>
  <si>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</si>
  <si>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</si>
  <si>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</si>
  <si>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</si>
  <si>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</si>
  <si>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</si>
  <si>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</si>
  <si>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</si>
  <si>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</si>
  <si>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</si>
  <si>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</si>
  <si>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</si>
  <si>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</si>
  <si>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</si>
  <si>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</si>
  <si>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</si>
  <si>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</si>
  <si>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</si>
  <si>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</si>
  <si>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</si>
  <si>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</si>
  <si>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</si>
  <si>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</si>
  <si>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</si>
  <si>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</si>
  <si>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</si>
  <si>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</si>
  <si>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</si>
  <si>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</si>
  <si>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</si>
  <si>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</si>
  <si>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</si>
  <si>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</si>
  <si>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</si>
  <si>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</si>
  <si>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</si>
  <si>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</si>
  <si>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</si>
  <si>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</si>
  <si>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</si>
  <si>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</si>
  <si>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</si>
  <si>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</si>
  <si>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Відхилення відсутні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</si>
  <si>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</si>
  <si>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</si>
  <si>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</si>
  <si>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</si>
  <si>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</si>
  <si>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Адресна матеріальна допомога ДНЗ № 3 на покращення матеріально-технічного забезпечення на придбання вікон</t>
  </si>
  <si>
    <t>Відхилення касових видатків від затверджених у паспорті бюджетної програми пояснюється залишком плану через введення військового стану: у зв'язку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режимі, був оголошений вимушений простій.</t>
  </si>
  <si>
    <t>Відхилення касових видатків від затверджених у паспорті бюджетної програми пояснюється залишком плану через введення військового стану: у зв'язку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режимі, був оголошений вимушений простій: по заробітній платі проведено заходи по економії коштів (за рахунок оплати дві третіх посадового окладу), відповідно до постанови КМУ від 09.06.2021 року № 590 зі змінами обмежено фінаснування незахищених видатків, зменшилися витрати на споживання комунальних послуг та енергоносіїв післі призупинення освітнього процесу</t>
  </si>
  <si>
    <t>Програма фінансового забезпечення закладів дошкільної освіти Ічнянської міської ради на 2021-2023 роки</t>
  </si>
  <si>
    <t>Ставки педагогічного персоналу</t>
  </si>
  <si>
    <t>Ставки інших працівників</t>
  </si>
  <si>
    <t>Загальний обсяг видатків для забезпечення діяльності закладу дошкільної освіти</t>
  </si>
  <si>
    <t>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</si>
  <si>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</si>
  <si>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</si>
  <si>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</si>
  <si>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</si>
  <si>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Середній обсяг видатків на утримання одного ЗДО</t>
  </si>
  <si>
    <t>Розбіжність між фактичними та затвердженими результативними показниками пояснюється наявністю вакантних посад на 01.01.2023 року.</t>
  </si>
  <si>
    <t>По використанню коштів відхилення пояснюється тим, що був оголошений вимушений простій працівників закладів освіти на період повномасштабного вторгнення російської федерації.</t>
  </si>
  <si>
    <t>Відхилення пояснюється тим, що з 24.02.2022 року був введений військовий стан та призупинено освітній процес до кінця року.</t>
  </si>
  <si>
    <t xml:space="preserve"> відхилення пояснюється тим, що був оголошений вимушений простій працівників закладів освіти на період повномасштабного вторгнення російської федерації.</t>
  </si>
  <si>
    <t>Забезпечення надання ефективної дошкільної освіти</t>
  </si>
  <si>
    <t>Для забезпечення фінансування дошкільної освіти на 2022 рік за КПК 0111010 "Надання дошкільної освіти" затверджений обсяг бюджетних призначень у сумі  17619952,00 грн., у тому числі із загального фонду - 15438952,00 грн., із спеціального фонду -2181000,00 грн. Касові видатки по загальному фонду склали 84,13 %. Спостерігається відхилення показників фактичних від планових у зв'язку із введенням військового стану та призупиненням освітнього процесу, переведенням працівників на простій.</t>
  </si>
  <si>
    <t>Через введення військового стану було призупинено освітній процес в закладах дошкільної освіти, що призвело до залишку кошторисних призначень на кінець року. Завдання бюджетної програми вцілому виконано в тих закладах дошкільної освіти, які функціонували.</t>
  </si>
  <si>
    <t>0111010</t>
  </si>
  <si>
    <t>Надання дошкільної освіти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</si>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</sst>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1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7" t="s">
        <v>89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2"/>
      <c r="N14" s="145" t="s">
        <v>90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3"/>
      <c r="AU14" s="137" t="s">
        <v>95</v>
      </c>
      <c r="AV14" s="138"/>
      <c r="AW14" s="138"/>
      <c r="AX14" s="138"/>
      <c r="AY14" s="138"/>
      <c r="AZ14" s="138"/>
      <c r="BA14" s="138"/>
      <c r="BB14" s="138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4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4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137" t="s">
        <v>99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2"/>
      <c r="N17" s="145" t="s">
        <v>90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3"/>
      <c r="AU17" s="137" t="s">
        <v>95</v>
      </c>
      <c r="AV17" s="138"/>
      <c r="AW17" s="138"/>
      <c r="AX17" s="138"/>
      <c r="AY17" s="138"/>
      <c r="AZ17" s="138"/>
      <c r="BA17" s="138"/>
      <c r="BB17" s="13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4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4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7.95" customHeight="1" x14ac:dyDescent="0.2">
      <c r="A20" s="21" t="s">
        <v>34</v>
      </c>
      <c r="B20" s="137" t="s">
        <v>126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5"/>
      <c r="N20" s="137" t="s">
        <v>128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8"/>
      <c r="AA20" s="137" t="s">
        <v>129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39" t="s">
        <v>127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137" t="s">
        <v>96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5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5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1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1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1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94" t="s">
        <v>80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18"/>
      <c r="BN23" s="18"/>
      <c r="BO23" s="18"/>
      <c r="BP23" s="18"/>
      <c r="BQ23" s="18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79" t="s">
        <v>38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  <c r="BM24" s="18"/>
      <c r="BN24" s="18"/>
      <c r="BO24" s="18"/>
      <c r="BP24" s="18"/>
      <c r="BQ24" s="1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110" t="s">
        <v>14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67">
        <v>1</v>
      </c>
      <c r="B26" s="67"/>
      <c r="C26" s="67"/>
      <c r="D26" s="67"/>
      <c r="E26" s="67"/>
      <c r="F26" s="67"/>
      <c r="G26" s="132" t="s">
        <v>101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2.2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8"/>
      <c r="BN28" s="18"/>
      <c r="BO28" s="18"/>
      <c r="BP28" s="18"/>
      <c r="BQ28" s="18"/>
    </row>
    <row r="29" spans="1:79" ht="14.25" customHeight="1" x14ac:dyDescent="0.2">
      <c r="A29" s="135" t="s">
        <v>123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12.75" hidden="1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18"/>
      <c r="BN31" s="18"/>
      <c r="BO31" s="18"/>
      <c r="BP31" s="18"/>
      <c r="BQ31" s="18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79" t="s">
        <v>39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M32" s="18"/>
      <c r="BN32" s="18"/>
      <c r="BO32" s="18"/>
      <c r="BP32" s="18"/>
      <c r="BQ32" s="1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110" t="s">
        <v>14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  <c r="BM33" s="18"/>
      <c r="BN33" s="18"/>
      <c r="BO33" s="18"/>
      <c r="BP33" s="18"/>
      <c r="BQ33" s="18"/>
      <c r="CA33" s="1" t="s">
        <v>50</v>
      </c>
    </row>
    <row r="34" spans="1:79" ht="12.75" customHeight="1" x14ac:dyDescent="0.2">
      <c r="A34" s="67">
        <v>1</v>
      </c>
      <c r="B34" s="67"/>
      <c r="C34" s="67"/>
      <c r="D34" s="67"/>
      <c r="E34" s="67"/>
      <c r="F34" s="67"/>
      <c r="G34" s="132" t="s">
        <v>102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94" t="s">
        <v>74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</row>
    <row r="37" spans="1:79" ht="15.75" customHeight="1" x14ac:dyDescent="0.2">
      <c r="A37" s="94" t="s">
        <v>75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15" customHeight="1" x14ac:dyDescent="0.2">
      <c r="A38" s="124" t="s">
        <v>97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30.75" customHeight="1" x14ac:dyDescent="0.2">
      <c r="A39" s="67" t="s">
        <v>3</v>
      </c>
      <c r="B39" s="67"/>
      <c r="C39" s="67" t="s">
        <v>67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 t="s">
        <v>25</v>
      </c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 t="s">
        <v>44</v>
      </c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 t="s">
        <v>0</v>
      </c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</row>
    <row r="40" spans="1:79" ht="18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s">
        <v>2</v>
      </c>
      <c r="AB40" s="67"/>
      <c r="AC40" s="67"/>
      <c r="AD40" s="67"/>
      <c r="AE40" s="67"/>
      <c r="AF40" s="67" t="s">
        <v>1</v>
      </c>
      <c r="AG40" s="67"/>
      <c r="AH40" s="67"/>
      <c r="AI40" s="67"/>
      <c r="AJ40" s="67"/>
      <c r="AK40" s="67" t="s">
        <v>26</v>
      </c>
      <c r="AL40" s="67"/>
      <c r="AM40" s="67"/>
      <c r="AN40" s="67"/>
      <c r="AO40" s="67"/>
      <c r="AP40" s="67" t="s">
        <v>2</v>
      </c>
      <c r="AQ40" s="67"/>
      <c r="AR40" s="67"/>
      <c r="AS40" s="67"/>
      <c r="AT40" s="67"/>
      <c r="AU40" s="67" t="s">
        <v>1</v>
      </c>
      <c r="AV40" s="67"/>
      <c r="AW40" s="67"/>
      <c r="AX40" s="67"/>
      <c r="AY40" s="67"/>
      <c r="AZ40" s="67" t="s">
        <v>26</v>
      </c>
      <c r="BA40" s="67"/>
      <c r="BB40" s="67"/>
      <c r="BC40" s="67"/>
      <c r="BD40" s="67" t="s">
        <v>2</v>
      </c>
      <c r="BE40" s="67"/>
      <c r="BF40" s="67"/>
      <c r="BG40" s="67"/>
      <c r="BH40" s="67"/>
      <c r="BI40" s="67" t="s">
        <v>1</v>
      </c>
      <c r="BJ40" s="67"/>
      <c r="BK40" s="67"/>
      <c r="BL40" s="67"/>
      <c r="BM40" s="67"/>
      <c r="BN40" s="67" t="s">
        <v>27</v>
      </c>
      <c r="BO40" s="67"/>
      <c r="BP40" s="67"/>
      <c r="BQ40" s="67"/>
    </row>
    <row r="41" spans="1:79" ht="15.95" customHeight="1" x14ac:dyDescent="0.2">
      <c r="A41" s="128">
        <v>1</v>
      </c>
      <c r="B41" s="128"/>
      <c r="C41" s="128">
        <v>2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128">
        <v>10</v>
      </c>
      <c r="BJ41" s="128"/>
      <c r="BK41" s="128"/>
      <c r="BL41" s="128"/>
      <c r="BM41" s="128"/>
      <c r="BN41" s="128">
        <v>11</v>
      </c>
      <c r="BO41" s="128"/>
      <c r="BP41" s="128"/>
      <c r="BQ41" s="128"/>
    </row>
    <row r="42" spans="1:79" ht="15.75" hidden="1" customHeight="1" x14ac:dyDescent="0.2">
      <c r="A42" s="67" t="s">
        <v>13</v>
      </c>
      <c r="B42" s="67"/>
      <c r="C42" s="80" t="s">
        <v>14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  <c r="AA42" s="114" t="s">
        <v>10</v>
      </c>
      <c r="AB42" s="114"/>
      <c r="AC42" s="114"/>
      <c r="AD42" s="114"/>
      <c r="AE42" s="114"/>
      <c r="AF42" s="114" t="s">
        <v>9</v>
      </c>
      <c r="AG42" s="114"/>
      <c r="AH42" s="114"/>
      <c r="AI42" s="114"/>
      <c r="AJ42" s="114"/>
      <c r="AK42" s="57" t="s">
        <v>16</v>
      </c>
      <c r="AL42" s="57"/>
      <c r="AM42" s="57"/>
      <c r="AN42" s="57"/>
      <c r="AO42" s="57"/>
      <c r="AP42" s="114" t="s">
        <v>11</v>
      </c>
      <c r="AQ42" s="114"/>
      <c r="AR42" s="114"/>
      <c r="AS42" s="114"/>
      <c r="AT42" s="114"/>
      <c r="AU42" s="114" t="s">
        <v>12</v>
      </c>
      <c r="AV42" s="114"/>
      <c r="AW42" s="114"/>
      <c r="AX42" s="114"/>
      <c r="AY42" s="114"/>
      <c r="AZ42" s="57" t="s">
        <v>16</v>
      </c>
      <c r="BA42" s="57"/>
      <c r="BB42" s="57"/>
      <c r="BC42" s="5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20" t="s">
        <v>16</v>
      </c>
      <c r="BO42" s="120"/>
      <c r="BP42" s="120"/>
      <c r="BQ42" s="120"/>
      <c r="CA42" s="1" t="s">
        <v>19</v>
      </c>
    </row>
    <row r="43" spans="1:79" ht="25.5" customHeight="1" x14ac:dyDescent="0.2">
      <c r="A43" s="82">
        <v>1</v>
      </c>
      <c r="B43" s="82"/>
      <c r="C43" s="83" t="s">
        <v>103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84">
        <v>13500</v>
      </c>
      <c r="AB43" s="84"/>
      <c r="AC43" s="84"/>
      <c r="AD43" s="84"/>
      <c r="AE43" s="84"/>
      <c r="AF43" s="84">
        <v>0</v>
      </c>
      <c r="AG43" s="84"/>
      <c r="AH43" s="84"/>
      <c r="AI43" s="84"/>
      <c r="AJ43" s="84"/>
      <c r="AK43" s="84">
        <f>AA43+AF43</f>
        <v>13500</v>
      </c>
      <c r="AL43" s="84"/>
      <c r="AM43" s="84"/>
      <c r="AN43" s="84"/>
      <c r="AO43" s="84"/>
      <c r="AP43" s="84">
        <v>4998</v>
      </c>
      <c r="AQ43" s="84"/>
      <c r="AR43" s="84"/>
      <c r="AS43" s="84"/>
      <c r="AT43" s="84"/>
      <c r="AU43" s="84">
        <v>0</v>
      </c>
      <c r="AV43" s="84"/>
      <c r="AW43" s="84"/>
      <c r="AX43" s="84"/>
      <c r="AY43" s="84"/>
      <c r="AZ43" s="84">
        <f>AP43+AU43</f>
        <v>4998</v>
      </c>
      <c r="BA43" s="84"/>
      <c r="BB43" s="84"/>
      <c r="BC43" s="84"/>
      <c r="BD43" s="84">
        <f>AP43-AA43</f>
        <v>-8502</v>
      </c>
      <c r="BE43" s="84"/>
      <c r="BF43" s="84"/>
      <c r="BG43" s="84"/>
      <c r="BH43" s="84"/>
      <c r="BI43" s="84">
        <f>AU43-AF43</f>
        <v>0</v>
      </c>
      <c r="BJ43" s="84"/>
      <c r="BK43" s="84"/>
      <c r="BL43" s="84"/>
      <c r="BM43" s="84"/>
      <c r="BN43" s="84">
        <f>BD43+BI43</f>
        <v>-8502</v>
      </c>
      <c r="BO43" s="84"/>
      <c r="BP43" s="84"/>
      <c r="BQ43" s="84"/>
      <c r="CA43" s="1" t="s">
        <v>20</v>
      </c>
    </row>
    <row r="44" spans="1:79" ht="15" customHeight="1" x14ac:dyDescent="0.2">
      <c r="A44" s="82">
        <v>2</v>
      </c>
      <c r="B44" s="82"/>
      <c r="C44" s="83" t="s">
        <v>104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84">
        <v>405500</v>
      </c>
      <c r="AB44" s="84"/>
      <c r="AC44" s="84"/>
      <c r="AD44" s="84"/>
      <c r="AE44" s="84"/>
      <c r="AF44" s="84">
        <v>2181000</v>
      </c>
      <c r="AG44" s="84"/>
      <c r="AH44" s="84"/>
      <c r="AI44" s="84"/>
      <c r="AJ44" s="84"/>
      <c r="AK44" s="84">
        <f>AA44+AF44</f>
        <v>2586500</v>
      </c>
      <c r="AL44" s="84"/>
      <c r="AM44" s="84"/>
      <c r="AN44" s="84"/>
      <c r="AO44" s="84"/>
      <c r="AP44" s="84">
        <v>75730.27</v>
      </c>
      <c r="AQ44" s="84"/>
      <c r="AR44" s="84"/>
      <c r="AS44" s="84"/>
      <c r="AT44" s="84"/>
      <c r="AU44" s="84">
        <v>113626.52</v>
      </c>
      <c r="AV44" s="84"/>
      <c r="AW44" s="84"/>
      <c r="AX44" s="84"/>
      <c r="AY44" s="84"/>
      <c r="AZ44" s="84">
        <f>AP44+AU44</f>
        <v>189356.79</v>
      </c>
      <c r="BA44" s="84"/>
      <c r="BB44" s="84"/>
      <c r="BC44" s="84"/>
      <c r="BD44" s="84">
        <f>AP44-AA44</f>
        <v>-329769.73</v>
      </c>
      <c r="BE44" s="84"/>
      <c r="BF44" s="84"/>
      <c r="BG44" s="84"/>
      <c r="BH44" s="84"/>
      <c r="BI44" s="84">
        <f>AU44-AF44</f>
        <v>-2067373.48</v>
      </c>
      <c r="BJ44" s="84"/>
      <c r="BK44" s="84"/>
      <c r="BL44" s="84"/>
      <c r="BM44" s="84"/>
      <c r="BN44" s="84">
        <f>BD44+BI44</f>
        <v>-2397143.21</v>
      </c>
      <c r="BO44" s="84"/>
      <c r="BP44" s="84"/>
      <c r="BQ44" s="84"/>
    </row>
    <row r="45" spans="1:79" ht="25.5" customHeight="1" x14ac:dyDescent="0.2">
      <c r="A45" s="82">
        <v>3</v>
      </c>
      <c r="B45" s="82"/>
      <c r="C45" s="83" t="s">
        <v>105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84">
        <v>15004952</v>
      </c>
      <c r="AB45" s="84"/>
      <c r="AC45" s="84"/>
      <c r="AD45" s="84"/>
      <c r="AE45" s="84"/>
      <c r="AF45" s="84">
        <v>0</v>
      </c>
      <c r="AG45" s="84"/>
      <c r="AH45" s="84"/>
      <c r="AI45" s="84"/>
      <c r="AJ45" s="84"/>
      <c r="AK45" s="84">
        <f>AA45+AF45</f>
        <v>15004952</v>
      </c>
      <c r="AL45" s="84"/>
      <c r="AM45" s="84"/>
      <c r="AN45" s="84"/>
      <c r="AO45" s="84"/>
      <c r="AP45" s="84">
        <v>12893803.08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12893803.08</v>
      </c>
      <c r="BA45" s="84"/>
      <c r="BB45" s="84"/>
      <c r="BC45" s="84"/>
      <c r="BD45" s="84">
        <f>AP45-AA45</f>
        <v>-2111148.92</v>
      </c>
      <c r="BE45" s="84"/>
      <c r="BF45" s="84"/>
      <c r="BG45" s="84"/>
      <c r="BH45" s="84"/>
      <c r="BI45" s="84">
        <f>AU45-AF45</f>
        <v>0</v>
      </c>
      <c r="BJ45" s="84"/>
      <c r="BK45" s="84"/>
      <c r="BL45" s="84"/>
      <c r="BM45" s="84"/>
      <c r="BN45" s="84">
        <f>BD45+BI45</f>
        <v>-2111148.92</v>
      </c>
      <c r="BO45" s="84"/>
      <c r="BP45" s="84"/>
      <c r="BQ45" s="84"/>
    </row>
    <row r="46" spans="1:79" ht="25.5" customHeight="1" x14ac:dyDescent="0.2">
      <c r="A46" s="82">
        <v>4</v>
      </c>
      <c r="B46" s="82"/>
      <c r="C46" s="83" t="s">
        <v>106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2"/>
      <c r="AA46" s="84">
        <v>15000</v>
      </c>
      <c r="AB46" s="84"/>
      <c r="AC46" s="84"/>
      <c r="AD46" s="84"/>
      <c r="AE46" s="84"/>
      <c r="AF46" s="84">
        <v>0</v>
      </c>
      <c r="AG46" s="84"/>
      <c r="AH46" s="84"/>
      <c r="AI46" s="84"/>
      <c r="AJ46" s="84"/>
      <c r="AK46" s="84">
        <f>AA46+AF46</f>
        <v>15000</v>
      </c>
      <c r="AL46" s="84"/>
      <c r="AM46" s="84"/>
      <c r="AN46" s="84"/>
      <c r="AO46" s="84"/>
      <c r="AP46" s="84">
        <v>15000</v>
      </c>
      <c r="AQ46" s="84"/>
      <c r="AR46" s="84"/>
      <c r="AS46" s="84"/>
      <c r="AT46" s="84"/>
      <c r="AU46" s="84">
        <v>0</v>
      </c>
      <c r="AV46" s="84"/>
      <c r="AW46" s="84"/>
      <c r="AX46" s="84"/>
      <c r="AY46" s="84"/>
      <c r="AZ46" s="84">
        <f>AP46+AU46</f>
        <v>15000</v>
      </c>
      <c r="BA46" s="84"/>
      <c r="BB46" s="84"/>
      <c r="BC46" s="84"/>
      <c r="BD46" s="84">
        <f>AP46-AA46</f>
        <v>0</v>
      </c>
      <c r="BE46" s="84"/>
      <c r="BF46" s="84"/>
      <c r="BG46" s="84"/>
      <c r="BH46" s="84"/>
      <c r="BI46" s="84">
        <f>AU46-AF46</f>
        <v>0</v>
      </c>
      <c r="BJ46" s="84"/>
      <c r="BK46" s="84"/>
      <c r="BL46" s="84"/>
      <c r="BM46" s="84"/>
      <c r="BN46" s="84">
        <f>BD46+BI46</f>
        <v>0</v>
      </c>
      <c r="BO46" s="84"/>
      <c r="BP46" s="84"/>
      <c r="BQ46" s="84"/>
    </row>
    <row r="47" spans="1:79" s="12" customFormat="1" ht="15" customHeight="1" x14ac:dyDescent="0.2">
      <c r="A47" s="86"/>
      <c r="B47" s="86"/>
      <c r="C47" s="87" t="s">
        <v>81</v>
      </c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A47" s="85">
        <v>15438952</v>
      </c>
      <c r="AB47" s="85"/>
      <c r="AC47" s="85"/>
      <c r="AD47" s="85"/>
      <c r="AE47" s="85"/>
      <c r="AF47" s="85">
        <v>2181000</v>
      </c>
      <c r="AG47" s="85"/>
      <c r="AH47" s="85"/>
      <c r="AI47" s="85"/>
      <c r="AJ47" s="85"/>
      <c r="AK47" s="85">
        <f>AA47+AF47</f>
        <v>17619952</v>
      </c>
      <c r="AL47" s="85"/>
      <c r="AM47" s="85"/>
      <c r="AN47" s="85"/>
      <c r="AO47" s="85"/>
      <c r="AP47" s="85">
        <v>12989531.35</v>
      </c>
      <c r="AQ47" s="85"/>
      <c r="AR47" s="85"/>
      <c r="AS47" s="85"/>
      <c r="AT47" s="85"/>
      <c r="AU47" s="85">
        <v>113626.52</v>
      </c>
      <c r="AV47" s="85"/>
      <c r="AW47" s="85"/>
      <c r="AX47" s="85"/>
      <c r="AY47" s="85"/>
      <c r="AZ47" s="85">
        <f>AP47+AU47</f>
        <v>13103157.869999999</v>
      </c>
      <c r="BA47" s="85"/>
      <c r="BB47" s="85"/>
      <c r="BC47" s="85"/>
      <c r="BD47" s="85">
        <f>AP47-AA47</f>
        <v>-2449420.6500000004</v>
      </c>
      <c r="BE47" s="85"/>
      <c r="BF47" s="85"/>
      <c r="BG47" s="85"/>
      <c r="BH47" s="85"/>
      <c r="BI47" s="85">
        <f>AU47-AF47</f>
        <v>-2067373.48</v>
      </c>
      <c r="BJ47" s="85"/>
      <c r="BK47" s="85"/>
      <c r="BL47" s="85"/>
      <c r="BM47" s="85"/>
      <c r="BN47" s="85">
        <f>BD47+BI47</f>
        <v>-4516794.1300000008</v>
      </c>
      <c r="BO47" s="85"/>
      <c r="BP47" s="85"/>
      <c r="BQ47" s="85"/>
    </row>
    <row r="48" spans="1:79" ht="0.7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</row>
    <row r="49" spans="1:79" ht="29.25" customHeight="1" x14ac:dyDescent="0.2">
      <c r="A49" s="94" t="s">
        <v>76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</row>
    <row r="50" spans="1:79" ht="9.75" customHeight="1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</row>
    <row r="51" spans="1:79" ht="15.75" customHeight="1" x14ac:dyDescent="0.2">
      <c r="A51" s="128" t="s">
        <v>3</v>
      </c>
      <c r="B51" s="128"/>
      <c r="C51" s="67" t="s">
        <v>60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</row>
    <row r="52" spans="1:79" x14ac:dyDescent="0.2">
      <c r="A52" s="128">
        <v>1</v>
      </c>
      <c r="B52" s="128"/>
      <c r="C52" s="73">
        <v>2</v>
      </c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</row>
    <row r="53" spans="1:79" hidden="1" x14ac:dyDescent="0.2">
      <c r="A53" s="74" t="s">
        <v>13</v>
      </c>
      <c r="B53" s="75"/>
      <c r="C53" s="125" t="s">
        <v>14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7"/>
      <c r="CA53" s="1" t="s">
        <v>70</v>
      </c>
    </row>
    <row r="54" spans="1:79" ht="25.5" customHeight="1" x14ac:dyDescent="0.2">
      <c r="A54" s="74">
        <v>1</v>
      </c>
      <c r="B54" s="75"/>
      <c r="C54" s="77" t="s">
        <v>107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2"/>
      <c r="CA54" s="1" t="s">
        <v>61</v>
      </c>
    </row>
    <row r="55" spans="1:79" ht="25.5" customHeight="1" x14ac:dyDescent="0.2">
      <c r="A55" s="74">
        <v>2</v>
      </c>
      <c r="B55" s="75"/>
      <c r="C55" s="77" t="s">
        <v>107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2"/>
    </row>
    <row r="56" spans="1:79" ht="39.75" customHeight="1" x14ac:dyDescent="0.2">
      <c r="A56" s="74">
        <v>3</v>
      </c>
      <c r="B56" s="75"/>
      <c r="C56" s="77" t="s">
        <v>108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2"/>
    </row>
    <row r="57" spans="1:79" ht="14.25" customHeight="1" x14ac:dyDescent="0.2">
      <c r="A57" s="74">
        <v>4</v>
      </c>
      <c r="B57" s="75"/>
      <c r="C57" s="77" t="s">
        <v>100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2"/>
    </row>
    <row r="58" spans="1:79" hidden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</row>
    <row r="59" spans="1:79" ht="15.75" customHeight="1" x14ac:dyDescent="0.2">
      <c r="A59" s="94" t="s">
        <v>42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18"/>
      <c r="BP59" s="18"/>
      <c r="BQ59" s="18"/>
    </row>
    <row r="60" spans="1:79" ht="15" customHeight="1" x14ac:dyDescent="0.2">
      <c r="A60" s="124" t="s">
        <v>97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8"/>
      <c r="BP60" s="18"/>
      <c r="BQ60" s="18"/>
    </row>
    <row r="61" spans="1:79" ht="21.75" customHeight="1" x14ac:dyDescent="0.2">
      <c r="A61" s="105" t="s">
        <v>3</v>
      </c>
      <c r="B61" s="106"/>
      <c r="C61" s="67" t="s">
        <v>28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 t="s">
        <v>25</v>
      </c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 t="s">
        <v>44</v>
      </c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 t="s">
        <v>0</v>
      </c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36"/>
      <c r="BP61" s="36"/>
      <c r="BQ61" s="36"/>
    </row>
    <row r="62" spans="1:79" ht="21" customHeight="1" x14ac:dyDescent="0.2">
      <c r="A62" s="116"/>
      <c r="B62" s="11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 t="s">
        <v>2</v>
      </c>
      <c r="T62" s="67"/>
      <c r="U62" s="67"/>
      <c r="V62" s="67"/>
      <c r="W62" s="67"/>
      <c r="X62" s="67" t="s">
        <v>1</v>
      </c>
      <c r="Y62" s="67"/>
      <c r="Z62" s="67"/>
      <c r="AA62" s="67"/>
      <c r="AB62" s="67"/>
      <c r="AC62" s="67" t="s">
        <v>26</v>
      </c>
      <c r="AD62" s="67"/>
      <c r="AE62" s="67"/>
      <c r="AF62" s="67"/>
      <c r="AG62" s="67"/>
      <c r="AH62" s="67"/>
      <c r="AI62" s="67" t="s">
        <v>2</v>
      </c>
      <c r="AJ62" s="67"/>
      <c r="AK62" s="67"/>
      <c r="AL62" s="67"/>
      <c r="AM62" s="67"/>
      <c r="AN62" s="67" t="s">
        <v>1</v>
      </c>
      <c r="AO62" s="67"/>
      <c r="AP62" s="67"/>
      <c r="AQ62" s="67"/>
      <c r="AR62" s="67"/>
      <c r="AS62" s="67" t="s">
        <v>26</v>
      </c>
      <c r="AT62" s="67"/>
      <c r="AU62" s="67"/>
      <c r="AV62" s="67"/>
      <c r="AW62" s="67"/>
      <c r="AX62" s="67"/>
      <c r="AY62" s="79" t="s">
        <v>2</v>
      </c>
      <c r="AZ62" s="80"/>
      <c r="BA62" s="80"/>
      <c r="BB62" s="80"/>
      <c r="BC62" s="81"/>
      <c r="BD62" s="79" t="s">
        <v>1</v>
      </c>
      <c r="BE62" s="80"/>
      <c r="BF62" s="80"/>
      <c r="BG62" s="80"/>
      <c r="BH62" s="81"/>
      <c r="BI62" s="67" t="s">
        <v>26</v>
      </c>
      <c r="BJ62" s="67"/>
      <c r="BK62" s="67"/>
      <c r="BL62" s="67"/>
      <c r="BM62" s="67"/>
      <c r="BN62" s="67"/>
      <c r="BO62" s="36"/>
      <c r="BP62" s="36"/>
      <c r="BQ62" s="36"/>
    </row>
    <row r="63" spans="1:79" ht="15.95" customHeight="1" x14ac:dyDescent="0.2">
      <c r="A63" s="67">
        <v>1</v>
      </c>
      <c r="B63" s="67"/>
      <c r="C63" s="67">
        <v>2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>
        <v>3</v>
      </c>
      <c r="T63" s="67"/>
      <c r="U63" s="67"/>
      <c r="V63" s="67"/>
      <c r="W63" s="67"/>
      <c r="X63" s="67">
        <v>4</v>
      </c>
      <c r="Y63" s="67"/>
      <c r="Z63" s="67"/>
      <c r="AA63" s="67"/>
      <c r="AB63" s="67"/>
      <c r="AC63" s="67">
        <v>5</v>
      </c>
      <c r="AD63" s="67"/>
      <c r="AE63" s="67"/>
      <c r="AF63" s="67"/>
      <c r="AG63" s="67"/>
      <c r="AH63" s="67"/>
      <c r="AI63" s="67">
        <v>6</v>
      </c>
      <c r="AJ63" s="67"/>
      <c r="AK63" s="67"/>
      <c r="AL63" s="67"/>
      <c r="AM63" s="67"/>
      <c r="AN63" s="67">
        <v>7</v>
      </c>
      <c r="AO63" s="67"/>
      <c r="AP63" s="67"/>
      <c r="AQ63" s="67"/>
      <c r="AR63" s="67"/>
      <c r="AS63" s="67">
        <v>8</v>
      </c>
      <c r="AT63" s="67"/>
      <c r="AU63" s="67"/>
      <c r="AV63" s="67"/>
      <c r="AW63" s="67"/>
      <c r="AX63" s="67"/>
      <c r="AY63" s="67">
        <v>9</v>
      </c>
      <c r="AZ63" s="67"/>
      <c r="BA63" s="67"/>
      <c r="BB63" s="67"/>
      <c r="BC63" s="67"/>
      <c r="BD63" s="67">
        <v>10</v>
      </c>
      <c r="BE63" s="67"/>
      <c r="BF63" s="67"/>
      <c r="BG63" s="67"/>
      <c r="BH63" s="67"/>
      <c r="BI63" s="79">
        <v>11</v>
      </c>
      <c r="BJ63" s="80"/>
      <c r="BK63" s="80"/>
      <c r="BL63" s="80"/>
      <c r="BM63" s="80"/>
      <c r="BN63" s="81"/>
      <c r="BO63" s="37"/>
      <c r="BP63" s="37"/>
      <c r="BQ63" s="37"/>
    </row>
    <row r="64" spans="1:79" ht="18" hidden="1" customHeight="1" x14ac:dyDescent="0.2">
      <c r="A64" s="67" t="s">
        <v>13</v>
      </c>
      <c r="B64" s="67"/>
      <c r="C64" s="113" t="s">
        <v>14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4" t="s">
        <v>10</v>
      </c>
      <c r="T64" s="114"/>
      <c r="U64" s="114"/>
      <c r="V64" s="114"/>
      <c r="W64" s="114"/>
      <c r="X64" s="114" t="s">
        <v>9</v>
      </c>
      <c r="Y64" s="114"/>
      <c r="Z64" s="114"/>
      <c r="AA64" s="114"/>
      <c r="AB64" s="114"/>
      <c r="AC64" s="57" t="s">
        <v>16</v>
      </c>
      <c r="AD64" s="120"/>
      <c r="AE64" s="120"/>
      <c r="AF64" s="120"/>
      <c r="AG64" s="120"/>
      <c r="AH64" s="120"/>
      <c r="AI64" s="114" t="s">
        <v>11</v>
      </c>
      <c r="AJ64" s="114"/>
      <c r="AK64" s="114"/>
      <c r="AL64" s="114"/>
      <c r="AM64" s="114"/>
      <c r="AN64" s="114" t="s">
        <v>12</v>
      </c>
      <c r="AO64" s="114"/>
      <c r="AP64" s="114"/>
      <c r="AQ64" s="114"/>
      <c r="AR64" s="114"/>
      <c r="AS64" s="57" t="s">
        <v>16</v>
      </c>
      <c r="AT64" s="120"/>
      <c r="AU64" s="120"/>
      <c r="AV64" s="120"/>
      <c r="AW64" s="120"/>
      <c r="AX64" s="120"/>
      <c r="AY64" s="96" t="s">
        <v>17</v>
      </c>
      <c r="AZ64" s="121"/>
      <c r="BA64" s="121"/>
      <c r="BB64" s="121"/>
      <c r="BC64" s="122"/>
      <c r="BD64" s="96" t="s">
        <v>17</v>
      </c>
      <c r="BE64" s="121"/>
      <c r="BF64" s="121"/>
      <c r="BG64" s="121"/>
      <c r="BH64" s="122"/>
      <c r="BI64" s="120" t="s">
        <v>16</v>
      </c>
      <c r="BJ64" s="120"/>
      <c r="BK64" s="120"/>
      <c r="BL64" s="120"/>
      <c r="BM64" s="120"/>
      <c r="BN64" s="120"/>
      <c r="BO64" s="38"/>
      <c r="BP64" s="38"/>
      <c r="BQ64" s="38"/>
      <c r="CA64" s="1" t="s">
        <v>21</v>
      </c>
    </row>
    <row r="65" spans="1:79" ht="38.25" customHeight="1" x14ac:dyDescent="0.2">
      <c r="A65" s="67">
        <v>1</v>
      </c>
      <c r="B65" s="67"/>
      <c r="C65" s="123" t="s">
        <v>109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2"/>
      <c r="S65" s="65">
        <v>15438952</v>
      </c>
      <c r="T65" s="65"/>
      <c r="U65" s="65"/>
      <c r="V65" s="65"/>
      <c r="W65" s="65"/>
      <c r="X65" s="65">
        <v>2181000</v>
      </c>
      <c r="Y65" s="65"/>
      <c r="Z65" s="65"/>
      <c r="AA65" s="65"/>
      <c r="AB65" s="65"/>
      <c r="AC65" s="65">
        <f>S65+X65</f>
        <v>17619952</v>
      </c>
      <c r="AD65" s="65"/>
      <c r="AE65" s="65"/>
      <c r="AF65" s="65"/>
      <c r="AG65" s="65"/>
      <c r="AH65" s="65"/>
      <c r="AI65" s="65">
        <v>12989531.35</v>
      </c>
      <c r="AJ65" s="65"/>
      <c r="AK65" s="65"/>
      <c r="AL65" s="65"/>
      <c r="AM65" s="65"/>
      <c r="AN65" s="65">
        <v>113626.52</v>
      </c>
      <c r="AO65" s="65"/>
      <c r="AP65" s="65"/>
      <c r="AQ65" s="65"/>
      <c r="AR65" s="65"/>
      <c r="AS65" s="65">
        <f>AI65+AN65</f>
        <v>13103157.869999999</v>
      </c>
      <c r="AT65" s="65"/>
      <c r="AU65" s="65"/>
      <c r="AV65" s="65"/>
      <c r="AW65" s="65"/>
      <c r="AX65" s="65"/>
      <c r="AY65" s="65">
        <f>AI65-S65</f>
        <v>-2449420.6500000004</v>
      </c>
      <c r="AZ65" s="65"/>
      <c r="BA65" s="65"/>
      <c r="BB65" s="65"/>
      <c r="BC65" s="65"/>
      <c r="BD65" s="78">
        <f>AN65-X65</f>
        <v>-2067373.48</v>
      </c>
      <c r="BE65" s="78"/>
      <c r="BF65" s="78"/>
      <c r="BG65" s="78"/>
      <c r="BH65" s="78"/>
      <c r="BI65" s="78">
        <f>AY65+BD65</f>
        <v>-4516794.1300000008</v>
      </c>
      <c r="BJ65" s="78"/>
      <c r="BK65" s="78"/>
      <c r="BL65" s="78"/>
      <c r="BM65" s="78"/>
      <c r="BN65" s="78"/>
      <c r="BO65" s="37"/>
      <c r="BP65" s="37"/>
      <c r="BQ65" s="37"/>
      <c r="CA65" s="1" t="s">
        <v>22</v>
      </c>
    </row>
    <row r="66" spans="1:79" s="12" customFormat="1" ht="13.5" customHeight="1" x14ac:dyDescent="0.2">
      <c r="A66" s="70"/>
      <c r="B66" s="70"/>
      <c r="C66" s="119" t="s">
        <v>82</v>
      </c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60"/>
      <c r="S66" s="66">
        <v>15438952</v>
      </c>
      <c r="T66" s="66"/>
      <c r="U66" s="66"/>
      <c r="V66" s="66"/>
      <c r="W66" s="66"/>
      <c r="X66" s="66">
        <v>2181000</v>
      </c>
      <c r="Y66" s="66"/>
      <c r="Z66" s="66"/>
      <c r="AA66" s="66"/>
      <c r="AB66" s="66"/>
      <c r="AC66" s="66">
        <f>S66+X66</f>
        <v>17619952</v>
      </c>
      <c r="AD66" s="66"/>
      <c r="AE66" s="66"/>
      <c r="AF66" s="66"/>
      <c r="AG66" s="66"/>
      <c r="AH66" s="66"/>
      <c r="AI66" s="66">
        <v>12989531.35</v>
      </c>
      <c r="AJ66" s="66"/>
      <c r="AK66" s="66"/>
      <c r="AL66" s="66"/>
      <c r="AM66" s="66"/>
      <c r="AN66" s="66">
        <v>113626.52</v>
      </c>
      <c r="AO66" s="66"/>
      <c r="AP66" s="66"/>
      <c r="AQ66" s="66"/>
      <c r="AR66" s="66"/>
      <c r="AS66" s="66">
        <f>AI66+AN66</f>
        <v>13103157.869999999</v>
      </c>
      <c r="AT66" s="66"/>
      <c r="AU66" s="66"/>
      <c r="AV66" s="66"/>
      <c r="AW66" s="66"/>
      <c r="AX66" s="66"/>
      <c r="AY66" s="66">
        <f>AI66-S66</f>
        <v>-2449420.6500000004</v>
      </c>
      <c r="AZ66" s="66"/>
      <c r="BA66" s="66"/>
      <c r="BB66" s="66"/>
      <c r="BC66" s="66"/>
      <c r="BD66" s="76">
        <f>AN66-X66</f>
        <v>-2067373.48</v>
      </c>
      <c r="BE66" s="76"/>
      <c r="BF66" s="76"/>
      <c r="BG66" s="76"/>
      <c r="BH66" s="76"/>
      <c r="BI66" s="76">
        <f>AY66+BD66</f>
        <v>-4516794.1300000008</v>
      </c>
      <c r="BJ66" s="76"/>
      <c r="BK66" s="76"/>
      <c r="BL66" s="76"/>
      <c r="BM66" s="76"/>
      <c r="BN66" s="76"/>
      <c r="BO66" s="39"/>
      <c r="BP66" s="39"/>
      <c r="BQ66" s="39"/>
    </row>
    <row r="67" spans="1:79" hidden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8" spans="1:79" ht="15.75" customHeight="1" x14ac:dyDescent="0.2">
      <c r="A68" s="94" t="s">
        <v>43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</row>
    <row r="69" spans="1:79" ht="15.75" customHeight="1" x14ac:dyDescent="0.2">
      <c r="A69" s="94" t="s">
        <v>62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</row>
    <row r="70" spans="1:79" ht="8.25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</row>
    <row r="71" spans="1:79" ht="25.5" customHeight="1" x14ac:dyDescent="0.2">
      <c r="A71" s="105" t="s">
        <v>3</v>
      </c>
      <c r="B71" s="106"/>
      <c r="C71" s="105" t="s">
        <v>6</v>
      </c>
      <c r="D71" s="107"/>
      <c r="E71" s="107"/>
      <c r="F71" s="107"/>
      <c r="G71" s="107"/>
      <c r="H71" s="107"/>
      <c r="I71" s="106"/>
      <c r="J71" s="105" t="s">
        <v>5</v>
      </c>
      <c r="K71" s="107"/>
      <c r="L71" s="107"/>
      <c r="M71" s="107"/>
      <c r="N71" s="106"/>
      <c r="O71" s="105" t="s">
        <v>4</v>
      </c>
      <c r="P71" s="107"/>
      <c r="Q71" s="107"/>
      <c r="R71" s="107"/>
      <c r="S71" s="107"/>
      <c r="T71" s="107"/>
      <c r="U71" s="107"/>
      <c r="V71" s="107"/>
      <c r="W71" s="107"/>
      <c r="X71" s="106"/>
      <c r="Y71" s="67" t="s">
        <v>25</v>
      </c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 t="s">
        <v>45</v>
      </c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118" t="s">
        <v>0</v>
      </c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4"/>
      <c r="BS71" s="4"/>
      <c r="BT71" s="4"/>
      <c r="BU71" s="4"/>
      <c r="BV71" s="4"/>
      <c r="BW71" s="4"/>
      <c r="BX71" s="4"/>
      <c r="BY71" s="4"/>
      <c r="BZ71" s="3"/>
    </row>
    <row r="72" spans="1:79" ht="32.25" customHeight="1" x14ac:dyDescent="0.2">
      <c r="A72" s="116"/>
      <c r="B72" s="117"/>
      <c r="C72" s="116"/>
      <c r="D72" s="90"/>
      <c r="E72" s="90"/>
      <c r="F72" s="90"/>
      <c r="G72" s="90"/>
      <c r="H72" s="90"/>
      <c r="I72" s="117"/>
      <c r="J72" s="116"/>
      <c r="K72" s="90"/>
      <c r="L72" s="90"/>
      <c r="M72" s="90"/>
      <c r="N72" s="117"/>
      <c r="O72" s="116"/>
      <c r="P72" s="90"/>
      <c r="Q72" s="90"/>
      <c r="R72" s="90"/>
      <c r="S72" s="90"/>
      <c r="T72" s="90"/>
      <c r="U72" s="90"/>
      <c r="V72" s="90"/>
      <c r="W72" s="90"/>
      <c r="X72" s="117"/>
      <c r="Y72" s="79" t="s">
        <v>2</v>
      </c>
      <c r="Z72" s="80"/>
      <c r="AA72" s="80"/>
      <c r="AB72" s="80"/>
      <c r="AC72" s="81"/>
      <c r="AD72" s="79" t="s">
        <v>1</v>
      </c>
      <c r="AE72" s="80"/>
      <c r="AF72" s="80"/>
      <c r="AG72" s="80"/>
      <c r="AH72" s="81"/>
      <c r="AI72" s="67" t="s">
        <v>26</v>
      </c>
      <c r="AJ72" s="67"/>
      <c r="AK72" s="67"/>
      <c r="AL72" s="67"/>
      <c r="AM72" s="67"/>
      <c r="AN72" s="67" t="s">
        <v>2</v>
      </c>
      <c r="AO72" s="67"/>
      <c r="AP72" s="67"/>
      <c r="AQ72" s="67"/>
      <c r="AR72" s="67"/>
      <c r="AS72" s="67" t="s">
        <v>1</v>
      </c>
      <c r="AT72" s="67"/>
      <c r="AU72" s="67"/>
      <c r="AV72" s="67"/>
      <c r="AW72" s="67"/>
      <c r="AX72" s="67" t="s">
        <v>26</v>
      </c>
      <c r="AY72" s="67"/>
      <c r="AZ72" s="67"/>
      <c r="BA72" s="67"/>
      <c r="BB72" s="67"/>
      <c r="BC72" s="67" t="s">
        <v>2</v>
      </c>
      <c r="BD72" s="67"/>
      <c r="BE72" s="67"/>
      <c r="BF72" s="67"/>
      <c r="BG72" s="67"/>
      <c r="BH72" s="67" t="s">
        <v>1</v>
      </c>
      <c r="BI72" s="67"/>
      <c r="BJ72" s="67"/>
      <c r="BK72" s="67"/>
      <c r="BL72" s="67"/>
      <c r="BM72" s="67" t="s">
        <v>26</v>
      </c>
      <c r="BN72" s="67"/>
      <c r="BO72" s="67"/>
      <c r="BP72" s="67"/>
      <c r="BQ72" s="67"/>
      <c r="BR72" s="2"/>
      <c r="BS72" s="2"/>
      <c r="BT72" s="2"/>
      <c r="BU72" s="2"/>
      <c r="BV72" s="2"/>
      <c r="BW72" s="2"/>
      <c r="BX72" s="2"/>
      <c r="BY72" s="2"/>
      <c r="BZ72" s="3"/>
    </row>
    <row r="73" spans="1:79" ht="15.95" customHeight="1" x14ac:dyDescent="0.2">
      <c r="A73" s="67">
        <v>1</v>
      </c>
      <c r="B73" s="67"/>
      <c r="C73" s="67">
        <v>2</v>
      </c>
      <c r="D73" s="67"/>
      <c r="E73" s="67"/>
      <c r="F73" s="67"/>
      <c r="G73" s="67"/>
      <c r="H73" s="67"/>
      <c r="I73" s="67"/>
      <c r="J73" s="67">
        <v>3</v>
      </c>
      <c r="K73" s="67"/>
      <c r="L73" s="67"/>
      <c r="M73" s="67"/>
      <c r="N73" s="67"/>
      <c r="O73" s="67">
        <v>4</v>
      </c>
      <c r="P73" s="67"/>
      <c r="Q73" s="67"/>
      <c r="R73" s="67"/>
      <c r="S73" s="67"/>
      <c r="T73" s="67"/>
      <c r="U73" s="67"/>
      <c r="V73" s="67"/>
      <c r="W73" s="67"/>
      <c r="X73" s="67"/>
      <c r="Y73" s="67">
        <v>5</v>
      </c>
      <c r="Z73" s="67"/>
      <c r="AA73" s="67"/>
      <c r="AB73" s="67"/>
      <c r="AC73" s="67"/>
      <c r="AD73" s="67">
        <v>6</v>
      </c>
      <c r="AE73" s="67"/>
      <c r="AF73" s="67"/>
      <c r="AG73" s="67"/>
      <c r="AH73" s="67"/>
      <c r="AI73" s="67">
        <v>7</v>
      </c>
      <c r="AJ73" s="67"/>
      <c r="AK73" s="67"/>
      <c r="AL73" s="67"/>
      <c r="AM73" s="67"/>
      <c r="AN73" s="79">
        <v>8</v>
      </c>
      <c r="AO73" s="80"/>
      <c r="AP73" s="80"/>
      <c r="AQ73" s="80"/>
      <c r="AR73" s="81"/>
      <c r="AS73" s="79">
        <v>9</v>
      </c>
      <c r="AT73" s="80"/>
      <c r="AU73" s="80"/>
      <c r="AV73" s="80"/>
      <c r="AW73" s="81"/>
      <c r="AX73" s="79">
        <v>10</v>
      </c>
      <c r="AY73" s="80"/>
      <c r="AZ73" s="80"/>
      <c r="BA73" s="80"/>
      <c r="BB73" s="81"/>
      <c r="BC73" s="79">
        <v>11</v>
      </c>
      <c r="BD73" s="80"/>
      <c r="BE73" s="80"/>
      <c r="BF73" s="80"/>
      <c r="BG73" s="81"/>
      <c r="BH73" s="79">
        <v>12</v>
      </c>
      <c r="BI73" s="80"/>
      <c r="BJ73" s="80"/>
      <c r="BK73" s="80"/>
      <c r="BL73" s="81"/>
      <c r="BM73" s="79">
        <v>13</v>
      </c>
      <c r="BN73" s="80"/>
      <c r="BO73" s="80"/>
      <c r="BP73" s="80"/>
      <c r="BQ73" s="81"/>
      <c r="BR73" s="2"/>
      <c r="BS73" s="2"/>
      <c r="BT73" s="2"/>
      <c r="BU73" s="2"/>
      <c r="BV73" s="2"/>
      <c r="BW73" s="2"/>
      <c r="BX73" s="2"/>
      <c r="BY73" s="2"/>
      <c r="BZ73" s="3"/>
    </row>
    <row r="74" spans="1:79" ht="12.75" hidden="1" customHeight="1" x14ac:dyDescent="0.2">
      <c r="A74" s="67" t="s">
        <v>36</v>
      </c>
      <c r="B74" s="67"/>
      <c r="C74" s="110" t="s">
        <v>14</v>
      </c>
      <c r="D74" s="111"/>
      <c r="E74" s="111"/>
      <c r="F74" s="111"/>
      <c r="G74" s="111"/>
      <c r="H74" s="111"/>
      <c r="I74" s="112"/>
      <c r="J74" s="67" t="s">
        <v>15</v>
      </c>
      <c r="K74" s="67"/>
      <c r="L74" s="67"/>
      <c r="M74" s="67"/>
      <c r="N74" s="67"/>
      <c r="O74" s="113" t="s">
        <v>37</v>
      </c>
      <c r="P74" s="113"/>
      <c r="Q74" s="113"/>
      <c r="R74" s="113"/>
      <c r="S74" s="113"/>
      <c r="T74" s="113"/>
      <c r="U74" s="113"/>
      <c r="V74" s="113"/>
      <c r="W74" s="113"/>
      <c r="X74" s="110"/>
      <c r="Y74" s="114" t="s">
        <v>10</v>
      </c>
      <c r="Z74" s="114"/>
      <c r="AA74" s="114"/>
      <c r="AB74" s="114"/>
      <c r="AC74" s="114"/>
      <c r="AD74" s="114" t="s">
        <v>29</v>
      </c>
      <c r="AE74" s="114"/>
      <c r="AF74" s="114"/>
      <c r="AG74" s="114"/>
      <c r="AH74" s="114"/>
      <c r="AI74" s="114" t="s">
        <v>78</v>
      </c>
      <c r="AJ74" s="114"/>
      <c r="AK74" s="114"/>
      <c r="AL74" s="114"/>
      <c r="AM74" s="114"/>
      <c r="AN74" s="114" t="s">
        <v>30</v>
      </c>
      <c r="AO74" s="114"/>
      <c r="AP74" s="114"/>
      <c r="AQ74" s="114"/>
      <c r="AR74" s="114"/>
      <c r="AS74" s="114" t="s">
        <v>11</v>
      </c>
      <c r="AT74" s="114"/>
      <c r="AU74" s="114"/>
      <c r="AV74" s="114"/>
      <c r="AW74" s="114"/>
      <c r="AX74" s="114" t="s">
        <v>79</v>
      </c>
      <c r="AY74" s="114"/>
      <c r="AZ74" s="114"/>
      <c r="BA74" s="114"/>
      <c r="BB74" s="114"/>
      <c r="BC74" s="114" t="s">
        <v>32</v>
      </c>
      <c r="BD74" s="114"/>
      <c r="BE74" s="114"/>
      <c r="BF74" s="114"/>
      <c r="BG74" s="114"/>
      <c r="BH74" s="114" t="s">
        <v>32</v>
      </c>
      <c r="BI74" s="114"/>
      <c r="BJ74" s="114"/>
      <c r="BK74" s="114"/>
      <c r="BL74" s="114"/>
      <c r="BM74" s="115" t="s">
        <v>16</v>
      </c>
      <c r="BN74" s="115"/>
      <c r="BO74" s="115"/>
      <c r="BP74" s="115"/>
      <c r="BQ74" s="115"/>
      <c r="BR74" s="6"/>
      <c r="BS74" s="6"/>
      <c r="BT74" s="3"/>
      <c r="BU74" s="3"/>
      <c r="BV74" s="3"/>
      <c r="BW74" s="3"/>
      <c r="BX74" s="3"/>
      <c r="BY74" s="3"/>
      <c r="BZ74" s="3"/>
      <c r="CA74" s="1" t="s">
        <v>23</v>
      </c>
    </row>
    <row r="75" spans="1:79" s="12" customFormat="1" ht="15.75" x14ac:dyDescent="0.2">
      <c r="A75" s="70">
        <v>0</v>
      </c>
      <c r="B75" s="70"/>
      <c r="C75" s="72" t="s">
        <v>83</v>
      </c>
      <c r="D75" s="72"/>
      <c r="E75" s="72"/>
      <c r="F75" s="72"/>
      <c r="G75" s="72"/>
      <c r="H75" s="72"/>
      <c r="I75" s="72"/>
      <c r="J75" s="72" t="s">
        <v>84</v>
      </c>
      <c r="K75" s="72"/>
      <c r="L75" s="72"/>
      <c r="M75" s="72"/>
      <c r="N75" s="72"/>
      <c r="O75" s="72" t="s">
        <v>84</v>
      </c>
      <c r="P75" s="72"/>
      <c r="Q75" s="72"/>
      <c r="R75" s="72"/>
      <c r="S75" s="72"/>
      <c r="T75" s="72"/>
      <c r="U75" s="72"/>
      <c r="V75" s="72"/>
      <c r="W75" s="72"/>
      <c r="X75" s="72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13"/>
      <c r="BS75" s="13"/>
      <c r="BT75" s="13"/>
      <c r="BU75" s="13"/>
      <c r="BV75" s="13"/>
      <c r="BW75" s="13"/>
      <c r="BX75" s="13"/>
      <c r="BY75" s="13"/>
      <c r="BZ75" s="14"/>
      <c r="CA75" s="12" t="s">
        <v>24</v>
      </c>
    </row>
    <row r="76" spans="1:79" ht="25.5" customHeight="1" x14ac:dyDescent="0.2">
      <c r="A76" s="67">
        <v>0</v>
      </c>
      <c r="B76" s="67"/>
      <c r="C76" s="68" t="s">
        <v>110</v>
      </c>
      <c r="D76" s="51"/>
      <c r="E76" s="51"/>
      <c r="F76" s="51"/>
      <c r="G76" s="51"/>
      <c r="H76" s="51"/>
      <c r="I76" s="52"/>
      <c r="J76" s="69" t="s">
        <v>85</v>
      </c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5">
        <v>46.424999999999997</v>
      </c>
      <c r="Z76" s="65"/>
      <c r="AA76" s="65"/>
      <c r="AB76" s="65"/>
      <c r="AC76" s="65"/>
      <c r="AD76" s="65">
        <v>0</v>
      </c>
      <c r="AE76" s="65"/>
      <c r="AF76" s="65"/>
      <c r="AG76" s="65"/>
      <c r="AH76" s="65"/>
      <c r="AI76" s="65">
        <v>46.424999999999997</v>
      </c>
      <c r="AJ76" s="65"/>
      <c r="AK76" s="65"/>
      <c r="AL76" s="65"/>
      <c r="AM76" s="65"/>
      <c r="AN76" s="65">
        <v>45.43</v>
      </c>
      <c r="AO76" s="65"/>
      <c r="AP76" s="65"/>
      <c r="AQ76" s="65"/>
      <c r="AR76" s="65"/>
      <c r="AS76" s="65">
        <v>0</v>
      </c>
      <c r="AT76" s="65"/>
      <c r="AU76" s="65"/>
      <c r="AV76" s="65"/>
      <c r="AW76" s="65"/>
      <c r="AX76" s="65">
        <v>45.43</v>
      </c>
      <c r="AY76" s="65"/>
      <c r="AZ76" s="65"/>
      <c r="BA76" s="65"/>
      <c r="BB76" s="65"/>
      <c r="BC76" s="65">
        <f>AN76-Y76</f>
        <v>-0.99499999999999744</v>
      </c>
      <c r="BD76" s="65"/>
      <c r="BE76" s="65"/>
      <c r="BF76" s="65"/>
      <c r="BG76" s="65"/>
      <c r="BH76" s="65">
        <f>AS76-AD76</f>
        <v>0</v>
      </c>
      <c r="BI76" s="65"/>
      <c r="BJ76" s="65"/>
      <c r="BK76" s="65"/>
      <c r="BL76" s="65"/>
      <c r="BM76" s="65">
        <v>-0.99499999999999744</v>
      </c>
      <c r="BN76" s="65"/>
      <c r="BO76" s="65"/>
      <c r="BP76" s="65"/>
      <c r="BQ76" s="65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25.5" customHeight="1" x14ac:dyDescent="0.2">
      <c r="A77" s="67">
        <v>0</v>
      </c>
      <c r="B77" s="67"/>
      <c r="C77" s="68" t="s">
        <v>111</v>
      </c>
      <c r="D77" s="51"/>
      <c r="E77" s="51"/>
      <c r="F77" s="51"/>
      <c r="G77" s="51"/>
      <c r="H77" s="51"/>
      <c r="I77" s="52"/>
      <c r="J77" s="69" t="s">
        <v>85</v>
      </c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5">
        <v>75.599999999999994</v>
      </c>
      <c r="Z77" s="65"/>
      <c r="AA77" s="65"/>
      <c r="AB77" s="65"/>
      <c r="AC77" s="65"/>
      <c r="AD77" s="65">
        <v>0</v>
      </c>
      <c r="AE77" s="65"/>
      <c r="AF77" s="65"/>
      <c r="AG77" s="65"/>
      <c r="AH77" s="65"/>
      <c r="AI77" s="65">
        <v>75.599999999999994</v>
      </c>
      <c r="AJ77" s="65"/>
      <c r="AK77" s="65"/>
      <c r="AL77" s="65"/>
      <c r="AM77" s="65"/>
      <c r="AN77" s="65">
        <v>74.569999999999993</v>
      </c>
      <c r="AO77" s="65"/>
      <c r="AP77" s="65"/>
      <c r="AQ77" s="65"/>
      <c r="AR77" s="65"/>
      <c r="AS77" s="65">
        <v>0</v>
      </c>
      <c r="AT77" s="65"/>
      <c r="AU77" s="65"/>
      <c r="AV77" s="65"/>
      <c r="AW77" s="65"/>
      <c r="AX77" s="65">
        <v>74.569999999999993</v>
      </c>
      <c r="AY77" s="65"/>
      <c r="AZ77" s="65"/>
      <c r="BA77" s="65"/>
      <c r="BB77" s="65"/>
      <c r="BC77" s="65">
        <f>AN77-Y77</f>
        <v>-1.0300000000000011</v>
      </c>
      <c r="BD77" s="65"/>
      <c r="BE77" s="65"/>
      <c r="BF77" s="65"/>
      <c r="BG77" s="65"/>
      <c r="BH77" s="65">
        <f>AS77-AD77</f>
        <v>0</v>
      </c>
      <c r="BI77" s="65"/>
      <c r="BJ77" s="65"/>
      <c r="BK77" s="65"/>
      <c r="BL77" s="65"/>
      <c r="BM77" s="65">
        <v>-1.0300000000000011</v>
      </c>
      <c r="BN77" s="65"/>
      <c r="BO77" s="65"/>
      <c r="BP77" s="65"/>
      <c r="BQ77" s="65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50.25" customHeight="1" x14ac:dyDescent="0.2">
      <c r="A78" s="67">
        <v>0</v>
      </c>
      <c r="B78" s="67"/>
      <c r="C78" s="68" t="s">
        <v>112</v>
      </c>
      <c r="D78" s="51"/>
      <c r="E78" s="51"/>
      <c r="F78" s="51"/>
      <c r="G78" s="51"/>
      <c r="H78" s="51"/>
      <c r="I78" s="52"/>
      <c r="J78" s="69" t="s">
        <v>86</v>
      </c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5">
        <v>15438952</v>
      </c>
      <c r="Z78" s="65"/>
      <c r="AA78" s="65"/>
      <c r="AB78" s="65"/>
      <c r="AC78" s="65"/>
      <c r="AD78" s="65">
        <v>2181000</v>
      </c>
      <c r="AE78" s="65"/>
      <c r="AF78" s="65"/>
      <c r="AG78" s="65"/>
      <c r="AH78" s="65"/>
      <c r="AI78" s="65">
        <v>17619952</v>
      </c>
      <c r="AJ78" s="65"/>
      <c r="AK78" s="65"/>
      <c r="AL78" s="65"/>
      <c r="AM78" s="65"/>
      <c r="AN78" s="65">
        <v>12989531.35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12989531.35</v>
      </c>
      <c r="AY78" s="65"/>
      <c r="AZ78" s="65"/>
      <c r="BA78" s="65"/>
      <c r="BB78" s="65"/>
      <c r="BC78" s="65">
        <f>AN78-Y78</f>
        <v>-2449420.6500000004</v>
      </c>
      <c r="BD78" s="65"/>
      <c r="BE78" s="65"/>
      <c r="BF78" s="65"/>
      <c r="BG78" s="65"/>
      <c r="BH78" s="65">
        <f>AS78-AD78</f>
        <v>-2181000</v>
      </c>
      <c r="BI78" s="65"/>
      <c r="BJ78" s="65"/>
      <c r="BK78" s="65"/>
      <c r="BL78" s="65"/>
      <c r="BM78" s="65">
        <v>-4630420.6500000004</v>
      </c>
      <c r="BN78" s="65"/>
      <c r="BO78" s="65"/>
      <c r="BP78" s="65"/>
      <c r="BQ78" s="65"/>
      <c r="BR78" s="5"/>
      <c r="BS78" s="5"/>
      <c r="BT78" s="5"/>
      <c r="BU78" s="5"/>
      <c r="BV78" s="5"/>
      <c r="BW78" s="5"/>
      <c r="BX78" s="5"/>
      <c r="BY78" s="5"/>
      <c r="BZ78" s="3"/>
    </row>
    <row r="79" spans="1:79" s="12" customFormat="1" ht="15.75" x14ac:dyDescent="0.2">
      <c r="A79" s="70">
        <v>0</v>
      </c>
      <c r="B79" s="70"/>
      <c r="C79" s="71" t="s">
        <v>87</v>
      </c>
      <c r="D79" s="59"/>
      <c r="E79" s="59"/>
      <c r="F79" s="59"/>
      <c r="G79" s="59"/>
      <c r="H79" s="59"/>
      <c r="I79" s="60"/>
      <c r="J79" s="72" t="s">
        <v>84</v>
      </c>
      <c r="K79" s="72"/>
      <c r="L79" s="72"/>
      <c r="M79" s="72"/>
      <c r="N79" s="72"/>
      <c r="O79" s="72" t="s">
        <v>84</v>
      </c>
      <c r="P79" s="72"/>
      <c r="Q79" s="72"/>
      <c r="R79" s="72"/>
      <c r="S79" s="72"/>
      <c r="T79" s="72"/>
      <c r="U79" s="72"/>
      <c r="V79" s="72"/>
      <c r="W79" s="72"/>
      <c r="X79" s="72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13"/>
      <c r="BS79" s="13"/>
      <c r="BT79" s="13"/>
      <c r="BU79" s="13"/>
      <c r="BV79" s="13"/>
      <c r="BW79" s="13"/>
      <c r="BX79" s="13"/>
      <c r="BY79" s="13"/>
      <c r="BZ79" s="14"/>
    </row>
    <row r="80" spans="1:79" s="12" customFormat="1" ht="38.25" customHeight="1" x14ac:dyDescent="0.2">
      <c r="A80" s="70">
        <v>0</v>
      </c>
      <c r="B80" s="70"/>
      <c r="C80" s="71" t="s">
        <v>113</v>
      </c>
      <c r="D80" s="59"/>
      <c r="E80" s="59"/>
      <c r="F80" s="59"/>
      <c r="G80" s="59"/>
      <c r="H80" s="59"/>
      <c r="I80" s="60"/>
      <c r="J80" s="72" t="s">
        <v>114</v>
      </c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66">
        <v>351</v>
      </c>
      <c r="Z80" s="66"/>
      <c r="AA80" s="66"/>
      <c r="AB80" s="66"/>
      <c r="AC80" s="66"/>
      <c r="AD80" s="66">
        <v>0</v>
      </c>
      <c r="AE80" s="66"/>
      <c r="AF80" s="66"/>
      <c r="AG80" s="66"/>
      <c r="AH80" s="66"/>
      <c r="AI80" s="66">
        <v>351</v>
      </c>
      <c r="AJ80" s="66"/>
      <c r="AK80" s="66"/>
      <c r="AL80" s="66"/>
      <c r="AM80" s="66"/>
      <c r="AN80" s="66">
        <v>58</v>
      </c>
      <c r="AO80" s="66"/>
      <c r="AP80" s="66"/>
      <c r="AQ80" s="66"/>
      <c r="AR80" s="66"/>
      <c r="AS80" s="66">
        <v>0</v>
      </c>
      <c r="AT80" s="66"/>
      <c r="AU80" s="66"/>
      <c r="AV80" s="66"/>
      <c r="AW80" s="66"/>
      <c r="AX80" s="66">
        <v>58</v>
      </c>
      <c r="AY80" s="66"/>
      <c r="AZ80" s="66"/>
      <c r="BA80" s="66"/>
      <c r="BB80" s="66"/>
      <c r="BC80" s="66">
        <f>AN80-Y80</f>
        <v>-293</v>
      </c>
      <c r="BD80" s="66"/>
      <c r="BE80" s="66"/>
      <c r="BF80" s="66"/>
      <c r="BG80" s="66"/>
      <c r="BH80" s="66">
        <f>AS80-AD80</f>
        <v>0</v>
      </c>
      <c r="BI80" s="66"/>
      <c r="BJ80" s="66"/>
      <c r="BK80" s="66"/>
      <c r="BL80" s="66"/>
      <c r="BM80" s="66">
        <v>-293</v>
      </c>
      <c r="BN80" s="66"/>
      <c r="BO80" s="66"/>
      <c r="BP80" s="66"/>
      <c r="BQ80" s="66"/>
      <c r="BR80" s="13"/>
      <c r="BS80" s="13"/>
      <c r="BT80" s="13"/>
      <c r="BU80" s="13"/>
      <c r="BV80" s="13"/>
      <c r="BW80" s="13"/>
      <c r="BX80" s="13"/>
      <c r="BY80" s="13"/>
      <c r="BZ80" s="14"/>
    </row>
    <row r="81" spans="1:79" ht="15.75" x14ac:dyDescent="0.2">
      <c r="A81" s="67">
        <v>0</v>
      </c>
      <c r="B81" s="67"/>
      <c r="C81" s="68" t="s">
        <v>115</v>
      </c>
      <c r="D81" s="51"/>
      <c r="E81" s="51"/>
      <c r="F81" s="51"/>
      <c r="G81" s="51"/>
      <c r="H81" s="51"/>
      <c r="I81" s="52"/>
      <c r="J81" s="69" t="s">
        <v>114</v>
      </c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5">
        <v>181</v>
      </c>
      <c r="Z81" s="65"/>
      <c r="AA81" s="65"/>
      <c r="AB81" s="65"/>
      <c r="AC81" s="65"/>
      <c r="AD81" s="65">
        <v>0</v>
      </c>
      <c r="AE81" s="65"/>
      <c r="AF81" s="65"/>
      <c r="AG81" s="65"/>
      <c r="AH81" s="65"/>
      <c r="AI81" s="65">
        <v>181</v>
      </c>
      <c r="AJ81" s="65"/>
      <c r="AK81" s="65"/>
      <c r="AL81" s="65"/>
      <c r="AM81" s="65"/>
      <c r="AN81" s="65">
        <v>30</v>
      </c>
      <c r="AO81" s="65"/>
      <c r="AP81" s="65"/>
      <c r="AQ81" s="65"/>
      <c r="AR81" s="65"/>
      <c r="AS81" s="65">
        <v>0</v>
      </c>
      <c r="AT81" s="65"/>
      <c r="AU81" s="65"/>
      <c r="AV81" s="65"/>
      <c r="AW81" s="65"/>
      <c r="AX81" s="65">
        <v>30</v>
      </c>
      <c r="AY81" s="65"/>
      <c r="AZ81" s="65"/>
      <c r="BA81" s="65"/>
      <c r="BB81" s="65"/>
      <c r="BC81" s="65">
        <f>AN81-Y81</f>
        <v>-151</v>
      </c>
      <c r="BD81" s="65"/>
      <c r="BE81" s="65"/>
      <c r="BF81" s="65"/>
      <c r="BG81" s="65"/>
      <c r="BH81" s="65">
        <f>AS81-AD81</f>
        <v>0</v>
      </c>
      <c r="BI81" s="65"/>
      <c r="BJ81" s="65"/>
      <c r="BK81" s="65"/>
      <c r="BL81" s="65"/>
      <c r="BM81" s="65">
        <v>-151</v>
      </c>
      <c r="BN81" s="65"/>
      <c r="BO81" s="65"/>
      <c r="BP81" s="65"/>
      <c r="BQ81" s="65"/>
      <c r="BR81" s="5"/>
      <c r="BS81" s="5"/>
      <c r="BT81" s="5"/>
      <c r="BU81" s="5"/>
      <c r="BV81" s="5"/>
      <c r="BW81" s="5"/>
      <c r="BX81" s="5"/>
      <c r="BY81" s="5"/>
      <c r="BZ81" s="3"/>
    </row>
    <row r="82" spans="1:79" ht="15.75" x14ac:dyDescent="0.2">
      <c r="A82" s="67">
        <v>0</v>
      </c>
      <c r="B82" s="67"/>
      <c r="C82" s="68" t="s">
        <v>116</v>
      </c>
      <c r="D82" s="51"/>
      <c r="E82" s="51"/>
      <c r="F82" s="51"/>
      <c r="G82" s="51"/>
      <c r="H82" s="51"/>
      <c r="I82" s="52"/>
      <c r="J82" s="69" t="s">
        <v>114</v>
      </c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5">
        <v>170</v>
      </c>
      <c r="Z82" s="65"/>
      <c r="AA82" s="65"/>
      <c r="AB82" s="65"/>
      <c r="AC82" s="65"/>
      <c r="AD82" s="65">
        <v>0</v>
      </c>
      <c r="AE82" s="65"/>
      <c r="AF82" s="65"/>
      <c r="AG82" s="65"/>
      <c r="AH82" s="65"/>
      <c r="AI82" s="65">
        <v>170</v>
      </c>
      <c r="AJ82" s="65"/>
      <c r="AK82" s="65"/>
      <c r="AL82" s="65"/>
      <c r="AM82" s="65"/>
      <c r="AN82" s="65">
        <v>28</v>
      </c>
      <c r="AO82" s="65"/>
      <c r="AP82" s="65"/>
      <c r="AQ82" s="65"/>
      <c r="AR82" s="65"/>
      <c r="AS82" s="65">
        <v>0</v>
      </c>
      <c r="AT82" s="65"/>
      <c r="AU82" s="65"/>
      <c r="AV82" s="65"/>
      <c r="AW82" s="65"/>
      <c r="AX82" s="65">
        <v>28</v>
      </c>
      <c r="AY82" s="65"/>
      <c r="AZ82" s="65"/>
      <c r="BA82" s="65"/>
      <c r="BB82" s="65"/>
      <c r="BC82" s="65">
        <f>AN82-Y82</f>
        <v>-142</v>
      </c>
      <c r="BD82" s="65"/>
      <c r="BE82" s="65"/>
      <c r="BF82" s="65"/>
      <c r="BG82" s="65"/>
      <c r="BH82" s="65">
        <f>AS82-AD82</f>
        <v>0</v>
      </c>
      <c r="BI82" s="65"/>
      <c r="BJ82" s="65"/>
      <c r="BK82" s="65"/>
      <c r="BL82" s="65"/>
      <c r="BM82" s="65">
        <v>-142</v>
      </c>
      <c r="BN82" s="65"/>
      <c r="BO82" s="65"/>
      <c r="BP82" s="65"/>
      <c r="BQ82" s="65"/>
      <c r="BR82" s="5"/>
      <c r="BS82" s="5"/>
      <c r="BT82" s="5"/>
      <c r="BU82" s="5"/>
      <c r="BV82" s="5"/>
      <c r="BW82" s="5"/>
      <c r="BX82" s="5"/>
      <c r="BY82" s="5"/>
      <c r="BZ82" s="3"/>
    </row>
    <row r="83" spans="1:79" ht="25.5" customHeight="1" x14ac:dyDescent="0.2">
      <c r="A83" s="67">
        <v>0</v>
      </c>
      <c r="B83" s="67"/>
      <c r="C83" s="68" t="s">
        <v>117</v>
      </c>
      <c r="D83" s="51"/>
      <c r="E83" s="51"/>
      <c r="F83" s="51"/>
      <c r="G83" s="51"/>
      <c r="H83" s="51"/>
      <c r="I83" s="52"/>
      <c r="J83" s="69" t="s">
        <v>85</v>
      </c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5">
        <v>4</v>
      </c>
      <c r="Z83" s="65"/>
      <c r="AA83" s="65"/>
      <c r="AB83" s="65"/>
      <c r="AC83" s="65"/>
      <c r="AD83" s="65">
        <v>0</v>
      </c>
      <c r="AE83" s="65"/>
      <c r="AF83" s="65"/>
      <c r="AG83" s="65"/>
      <c r="AH83" s="65"/>
      <c r="AI83" s="65">
        <v>4</v>
      </c>
      <c r="AJ83" s="65"/>
      <c r="AK83" s="65"/>
      <c r="AL83" s="65"/>
      <c r="AM83" s="65"/>
      <c r="AN83" s="65">
        <v>1</v>
      </c>
      <c r="AO83" s="65"/>
      <c r="AP83" s="65"/>
      <c r="AQ83" s="65"/>
      <c r="AR83" s="65"/>
      <c r="AS83" s="65">
        <v>0</v>
      </c>
      <c r="AT83" s="65"/>
      <c r="AU83" s="65"/>
      <c r="AV83" s="65"/>
      <c r="AW83" s="65"/>
      <c r="AX83" s="65">
        <v>1</v>
      </c>
      <c r="AY83" s="65"/>
      <c r="AZ83" s="65"/>
      <c r="BA83" s="65"/>
      <c r="BB83" s="65"/>
      <c r="BC83" s="65">
        <f>AN83-Y83</f>
        <v>-3</v>
      </c>
      <c r="BD83" s="65"/>
      <c r="BE83" s="65"/>
      <c r="BF83" s="65"/>
      <c r="BG83" s="65"/>
      <c r="BH83" s="65">
        <f>AS83-AD83</f>
        <v>0</v>
      </c>
      <c r="BI83" s="65"/>
      <c r="BJ83" s="65"/>
      <c r="BK83" s="65"/>
      <c r="BL83" s="65"/>
      <c r="BM83" s="65">
        <v>-3</v>
      </c>
      <c r="BN83" s="65"/>
      <c r="BO83" s="65"/>
      <c r="BP83" s="65"/>
      <c r="BQ83" s="65"/>
      <c r="BR83" s="5"/>
      <c r="BS83" s="5"/>
      <c r="BT83" s="5"/>
      <c r="BU83" s="5"/>
      <c r="BV83" s="5"/>
      <c r="BW83" s="5"/>
      <c r="BX83" s="5"/>
      <c r="BY83" s="5"/>
      <c r="BZ83" s="3"/>
    </row>
    <row r="84" spans="1:79" s="12" customFormat="1" ht="15.75" x14ac:dyDescent="0.2">
      <c r="A84" s="70">
        <v>0</v>
      </c>
      <c r="B84" s="70"/>
      <c r="C84" s="71" t="s">
        <v>88</v>
      </c>
      <c r="D84" s="59"/>
      <c r="E84" s="59"/>
      <c r="F84" s="59"/>
      <c r="G84" s="59"/>
      <c r="H84" s="59"/>
      <c r="I84" s="60"/>
      <c r="J84" s="72" t="s">
        <v>84</v>
      </c>
      <c r="K84" s="72"/>
      <c r="L84" s="72"/>
      <c r="M84" s="72"/>
      <c r="N84" s="72"/>
      <c r="O84" s="72" t="s">
        <v>84</v>
      </c>
      <c r="P84" s="72"/>
      <c r="Q84" s="72"/>
      <c r="R84" s="72"/>
      <c r="S84" s="72"/>
      <c r="T84" s="72"/>
      <c r="U84" s="72"/>
      <c r="V84" s="72"/>
      <c r="W84" s="72"/>
      <c r="X84" s="72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13"/>
      <c r="BS84" s="13"/>
      <c r="BT84" s="13"/>
      <c r="BU84" s="13"/>
      <c r="BV84" s="13"/>
      <c r="BW84" s="13"/>
      <c r="BX84" s="13"/>
      <c r="BY84" s="13"/>
      <c r="BZ84" s="14"/>
    </row>
    <row r="85" spans="1:79" ht="27.75" customHeight="1" x14ac:dyDescent="0.2">
      <c r="A85" s="67">
        <v>0</v>
      </c>
      <c r="B85" s="67"/>
      <c r="C85" s="68" t="s">
        <v>118</v>
      </c>
      <c r="D85" s="51"/>
      <c r="E85" s="51"/>
      <c r="F85" s="51"/>
      <c r="G85" s="51"/>
      <c r="H85" s="51"/>
      <c r="I85" s="52"/>
      <c r="J85" s="69" t="s">
        <v>86</v>
      </c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5">
        <v>3859738</v>
      </c>
      <c r="Z85" s="65"/>
      <c r="AA85" s="65"/>
      <c r="AB85" s="65"/>
      <c r="AC85" s="65"/>
      <c r="AD85" s="65">
        <v>545250</v>
      </c>
      <c r="AE85" s="65"/>
      <c r="AF85" s="65"/>
      <c r="AG85" s="65"/>
      <c r="AH85" s="65"/>
      <c r="AI85" s="65">
        <v>4404988</v>
      </c>
      <c r="AJ85" s="65"/>
      <c r="AK85" s="65"/>
      <c r="AL85" s="65"/>
      <c r="AM85" s="65"/>
      <c r="AN85" s="65">
        <v>3247382.84</v>
      </c>
      <c r="AO85" s="65"/>
      <c r="AP85" s="65"/>
      <c r="AQ85" s="65"/>
      <c r="AR85" s="65"/>
      <c r="AS85" s="65">
        <v>0</v>
      </c>
      <c r="AT85" s="65"/>
      <c r="AU85" s="65"/>
      <c r="AV85" s="65"/>
      <c r="AW85" s="65"/>
      <c r="AX85" s="65">
        <v>3247382.84</v>
      </c>
      <c r="AY85" s="65"/>
      <c r="AZ85" s="65"/>
      <c r="BA85" s="65"/>
      <c r="BB85" s="65"/>
      <c r="BC85" s="65">
        <f>AN85-Y85</f>
        <v>-612355.16000000015</v>
      </c>
      <c r="BD85" s="65"/>
      <c r="BE85" s="65"/>
      <c r="BF85" s="65"/>
      <c r="BG85" s="65"/>
      <c r="BH85" s="65">
        <f>AS85-AD85</f>
        <v>-545250</v>
      </c>
      <c r="BI85" s="65"/>
      <c r="BJ85" s="65"/>
      <c r="BK85" s="65"/>
      <c r="BL85" s="65"/>
      <c r="BM85" s="65">
        <v>-1157605.1600000001</v>
      </c>
      <c r="BN85" s="65"/>
      <c r="BO85" s="65"/>
      <c r="BP85" s="65"/>
      <c r="BQ85" s="65"/>
      <c r="BR85" s="5"/>
      <c r="BS85" s="5"/>
      <c r="BT85" s="5"/>
      <c r="BU85" s="5"/>
      <c r="BV85" s="5"/>
      <c r="BW85" s="5"/>
      <c r="BX85" s="5"/>
      <c r="BY85" s="5"/>
      <c r="BZ85" s="3"/>
    </row>
    <row r="86" spans="1:79" ht="0.75" customHeight="1" x14ac:dyDescent="0.2">
      <c r="A86" s="40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5"/>
      <c r="BS86" s="5"/>
      <c r="BT86" s="5"/>
      <c r="BU86" s="5"/>
      <c r="BV86" s="5"/>
      <c r="BW86" s="5"/>
      <c r="BX86" s="5"/>
      <c r="BY86" s="5"/>
      <c r="BZ86" s="3"/>
    </row>
    <row r="87" spans="1:79" ht="15.75" customHeight="1" x14ac:dyDescent="0.2">
      <c r="A87" s="94" t="s">
        <v>63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</row>
    <row r="88" spans="1:79" ht="9" customHeight="1" x14ac:dyDescent="0.2">
      <c r="A88" s="40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5"/>
      <c r="BS88" s="5"/>
      <c r="BT88" s="5"/>
      <c r="BU88" s="5"/>
      <c r="BV88" s="5"/>
      <c r="BW88" s="5"/>
      <c r="BX88" s="5"/>
      <c r="BY88" s="5"/>
      <c r="BZ88" s="3"/>
    </row>
    <row r="89" spans="1:79" ht="18" customHeight="1" x14ac:dyDescent="0.2">
      <c r="A89" s="105" t="s">
        <v>3</v>
      </c>
      <c r="B89" s="106"/>
      <c r="C89" s="105" t="s">
        <v>6</v>
      </c>
      <c r="D89" s="107"/>
      <c r="E89" s="107"/>
      <c r="F89" s="107"/>
      <c r="G89" s="107"/>
      <c r="H89" s="107"/>
      <c r="I89" s="106"/>
      <c r="J89" s="105" t="s">
        <v>5</v>
      </c>
      <c r="K89" s="107"/>
      <c r="L89" s="107"/>
      <c r="M89" s="107"/>
      <c r="N89" s="106"/>
      <c r="O89" s="79" t="s">
        <v>64</v>
      </c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9"/>
      <c r="BR89" s="4"/>
      <c r="BS89" s="4"/>
      <c r="BT89" s="4"/>
      <c r="BU89" s="4"/>
      <c r="BV89" s="4"/>
      <c r="BW89" s="4"/>
      <c r="BX89" s="4"/>
      <c r="BY89" s="4"/>
      <c r="BZ89" s="3"/>
    </row>
    <row r="90" spans="1:79" s="10" customFormat="1" ht="15.95" customHeight="1" x14ac:dyDescent="0.2">
      <c r="A90" s="49">
        <v>1</v>
      </c>
      <c r="B90" s="49"/>
      <c r="C90" s="49">
        <v>2</v>
      </c>
      <c r="D90" s="49"/>
      <c r="E90" s="49"/>
      <c r="F90" s="49"/>
      <c r="G90" s="49"/>
      <c r="H90" s="49"/>
      <c r="I90" s="49"/>
      <c r="J90" s="49">
        <v>3</v>
      </c>
      <c r="K90" s="49"/>
      <c r="L90" s="49"/>
      <c r="M90" s="49"/>
      <c r="N90" s="49"/>
      <c r="O90" s="96">
        <v>4</v>
      </c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8"/>
      <c r="BR90" s="8"/>
      <c r="BS90" s="8"/>
      <c r="BT90" s="8"/>
      <c r="BU90" s="8"/>
      <c r="BV90" s="8"/>
      <c r="BW90" s="8"/>
      <c r="BX90" s="8"/>
      <c r="BY90" s="8"/>
      <c r="BZ90" s="9"/>
    </row>
    <row r="91" spans="1:79" s="10" customFormat="1" ht="12.75" hidden="1" customHeight="1" x14ac:dyDescent="0.2">
      <c r="A91" s="49" t="s">
        <v>36</v>
      </c>
      <c r="B91" s="49"/>
      <c r="C91" s="99" t="s">
        <v>14</v>
      </c>
      <c r="D91" s="100"/>
      <c r="E91" s="100"/>
      <c r="F91" s="100"/>
      <c r="G91" s="100"/>
      <c r="H91" s="100"/>
      <c r="I91" s="101"/>
      <c r="J91" s="49" t="s">
        <v>15</v>
      </c>
      <c r="K91" s="49"/>
      <c r="L91" s="49"/>
      <c r="M91" s="49"/>
      <c r="N91" s="49"/>
      <c r="O91" s="50" t="s">
        <v>72</v>
      </c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4"/>
      <c r="BR91" s="11"/>
      <c r="BS91" s="11"/>
      <c r="BT91" s="9"/>
      <c r="BU91" s="9"/>
      <c r="BV91" s="9"/>
      <c r="BW91" s="9"/>
      <c r="BX91" s="9"/>
      <c r="BY91" s="9"/>
      <c r="BZ91" s="9"/>
      <c r="CA91" s="10" t="s">
        <v>71</v>
      </c>
    </row>
    <row r="92" spans="1:79" s="17" customFormat="1" ht="13.5" customHeight="1" x14ac:dyDescent="0.2">
      <c r="A92" s="57">
        <v>0</v>
      </c>
      <c r="B92" s="57"/>
      <c r="C92" s="57" t="s">
        <v>83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61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4"/>
      <c r="BR92" s="15"/>
      <c r="BS92" s="15"/>
      <c r="BT92" s="15"/>
      <c r="BU92" s="15"/>
      <c r="BV92" s="15"/>
      <c r="BW92" s="15"/>
      <c r="BX92" s="15"/>
      <c r="BY92" s="15"/>
      <c r="BZ92" s="16"/>
      <c r="CA92" s="17" t="s">
        <v>66</v>
      </c>
    </row>
    <row r="93" spans="1:79" s="17" customFormat="1" ht="15.75" hidden="1" x14ac:dyDescent="0.2">
      <c r="A93" s="57">
        <v>0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61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4"/>
      <c r="BR93" s="15"/>
      <c r="BS93" s="15"/>
      <c r="BT93" s="15"/>
      <c r="BU93" s="15"/>
      <c r="BV93" s="15"/>
      <c r="BW93" s="15"/>
      <c r="BX93" s="15"/>
      <c r="BY93" s="15"/>
      <c r="BZ93" s="16"/>
    </row>
    <row r="94" spans="1:79" s="10" customFormat="1" ht="25.5" customHeight="1" x14ac:dyDescent="0.2">
      <c r="A94" s="49">
        <v>0</v>
      </c>
      <c r="B94" s="49"/>
      <c r="C94" s="50" t="s">
        <v>110</v>
      </c>
      <c r="D94" s="51"/>
      <c r="E94" s="51"/>
      <c r="F94" s="51"/>
      <c r="G94" s="51"/>
      <c r="H94" s="51"/>
      <c r="I94" s="52"/>
      <c r="J94" s="49" t="s">
        <v>85</v>
      </c>
      <c r="K94" s="49"/>
      <c r="L94" s="49"/>
      <c r="M94" s="49"/>
      <c r="N94" s="49"/>
      <c r="O94" s="53" t="s">
        <v>119</v>
      </c>
      <c r="P94" s="54"/>
      <c r="Q94" s="54"/>
      <c r="R94" s="54"/>
      <c r="S94" s="54"/>
      <c r="T94" s="54"/>
      <c r="U94" s="54"/>
      <c r="V94" s="54"/>
      <c r="W94" s="54"/>
      <c r="X94" s="54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6"/>
      <c r="BR94" s="8"/>
      <c r="BS94" s="8"/>
      <c r="BT94" s="8"/>
      <c r="BU94" s="8"/>
      <c r="BV94" s="8"/>
      <c r="BW94" s="8"/>
      <c r="BX94" s="8"/>
      <c r="BY94" s="8"/>
      <c r="BZ94" s="9"/>
    </row>
    <row r="95" spans="1:79" s="10" customFormat="1" ht="25.5" customHeight="1" x14ac:dyDescent="0.2">
      <c r="A95" s="49">
        <v>0</v>
      </c>
      <c r="B95" s="49"/>
      <c r="C95" s="50" t="s">
        <v>111</v>
      </c>
      <c r="D95" s="51"/>
      <c r="E95" s="51"/>
      <c r="F95" s="51"/>
      <c r="G95" s="51"/>
      <c r="H95" s="51"/>
      <c r="I95" s="52"/>
      <c r="J95" s="49" t="s">
        <v>85</v>
      </c>
      <c r="K95" s="49"/>
      <c r="L95" s="49"/>
      <c r="M95" s="49"/>
      <c r="N95" s="49"/>
      <c r="O95" s="53" t="s">
        <v>119</v>
      </c>
      <c r="P95" s="54"/>
      <c r="Q95" s="54"/>
      <c r="R95" s="54"/>
      <c r="S95" s="54"/>
      <c r="T95" s="54"/>
      <c r="U95" s="54"/>
      <c r="V95" s="54"/>
      <c r="W95" s="54"/>
      <c r="X95" s="54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6"/>
      <c r="BR95" s="8"/>
      <c r="BS95" s="8"/>
      <c r="BT95" s="8"/>
      <c r="BU95" s="8"/>
      <c r="BV95" s="8"/>
      <c r="BW95" s="8"/>
      <c r="BX95" s="8"/>
      <c r="BY95" s="8"/>
      <c r="BZ95" s="9"/>
    </row>
    <row r="96" spans="1:79" s="10" customFormat="1" ht="51.75" customHeight="1" x14ac:dyDescent="0.2">
      <c r="A96" s="49">
        <v>0</v>
      </c>
      <c r="B96" s="49"/>
      <c r="C96" s="50" t="s">
        <v>112</v>
      </c>
      <c r="D96" s="51"/>
      <c r="E96" s="51"/>
      <c r="F96" s="51"/>
      <c r="G96" s="51"/>
      <c r="H96" s="51"/>
      <c r="I96" s="52"/>
      <c r="J96" s="49" t="s">
        <v>86</v>
      </c>
      <c r="K96" s="49"/>
      <c r="L96" s="49"/>
      <c r="M96" s="49"/>
      <c r="N96" s="49"/>
      <c r="O96" s="53" t="s">
        <v>120</v>
      </c>
      <c r="P96" s="54"/>
      <c r="Q96" s="54"/>
      <c r="R96" s="54"/>
      <c r="S96" s="54"/>
      <c r="T96" s="54"/>
      <c r="U96" s="54"/>
      <c r="V96" s="54"/>
      <c r="W96" s="54"/>
      <c r="X96" s="54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6"/>
      <c r="BR96" s="8"/>
      <c r="BS96" s="8"/>
      <c r="BT96" s="8"/>
      <c r="BU96" s="8"/>
      <c r="BV96" s="8"/>
      <c r="BW96" s="8"/>
      <c r="BX96" s="8"/>
      <c r="BY96" s="8"/>
      <c r="BZ96" s="9"/>
    </row>
    <row r="97" spans="1:78" s="17" customFormat="1" ht="15.75" x14ac:dyDescent="0.2">
      <c r="A97" s="57">
        <v>0</v>
      </c>
      <c r="B97" s="57"/>
      <c r="C97" s="58" t="s">
        <v>87</v>
      </c>
      <c r="D97" s="59"/>
      <c r="E97" s="59"/>
      <c r="F97" s="59"/>
      <c r="G97" s="59"/>
      <c r="H97" s="59"/>
      <c r="I97" s="60"/>
      <c r="J97" s="57"/>
      <c r="K97" s="57"/>
      <c r="L97" s="57"/>
      <c r="M97" s="57"/>
      <c r="N97" s="57"/>
      <c r="O97" s="61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4"/>
      <c r="BR97" s="15"/>
      <c r="BS97" s="15"/>
      <c r="BT97" s="15"/>
      <c r="BU97" s="15"/>
      <c r="BV97" s="15"/>
      <c r="BW97" s="15"/>
      <c r="BX97" s="15"/>
      <c r="BY97" s="15"/>
      <c r="BZ97" s="16"/>
    </row>
    <row r="98" spans="1:78" s="17" customFormat="1" ht="2.25" customHeight="1" x14ac:dyDescent="0.2">
      <c r="A98" s="57">
        <v>0</v>
      </c>
      <c r="B98" s="57"/>
      <c r="C98" s="58"/>
      <c r="D98" s="59"/>
      <c r="E98" s="59"/>
      <c r="F98" s="59"/>
      <c r="G98" s="59"/>
      <c r="H98" s="59"/>
      <c r="I98" s="60"/>
      <c r="J98" s="57"/>
      <c r="K98" s="57"/>
      <c r="L98" s="57"/>
      <c r="M98" s="57"/>
      <c r="N98" s="57"/>
      <c r="O98" s="61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4"/>
      <c r="BR98" s="15"/>
      <c r="BS98" s="15"/>
      <c r="BT98" s="15"/>
      <c r="BU98" s="15"/>
      <c r="BV98" s="15"/>
      <c r="BW98" s="15"/>
      <c r="BX98" s="15"/>
      <c r="BY98" s="15"/>
      <c r="BZ98" s="16"/>
    </row>
    <row r="99" spans="1:78" s="10" customFormat="1" ht="15.75" x14ac:dyDescent="0.2">
      <c r="A99" s="49">
        <v>0</v>
      </c>
      <c r="B99" s="49"/>
      <c r="C99" s="50" t="s">
        <v>115</v>
      </c>
      <c r="D99" s="51"/>
      <c r="E99" s="51"/>
      <c r="F99" s="51"/>
      <c r="G99" s="51"/>
      <c r="H99" s="51"/>
      <c r="I99" s="52"/>
      <c r="J99" s="49" t="s">
        <v>114</v>
      </c>
      <c r="K99" s="49"/>
      <c r="L99" s="49"/>
      <c r="M99" s="49"/>
      <c r="N99" s="49"/>
      <c r="O99" s="53" t="s">
        <v>121</v>
      </c>
      <c r="P99" s="54"/>
      <c r="Q99" s="54"/>
      <c r="R99" s="54"/>
      <c r="S99" s="54"/>
      <c r="T99" s="54"/>
      <c r="U99" s="54"/>
      <c r="V99" s="54"/>
      <c r="W99" s="54"/>
      <c r="X99" s="54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6"/>
      <c r="BR99" s="8"/>
      <c r="BS99" s="8"/>
      <c r="BT99" s="8"/>
      <c r="BU99" s="8"/>
      <c r="BV99" s="8"/>
      <c r="BW99" s="8"/>
      <c r="BX99" s="8"/>
      <c r="BY99" s="8"/>
      <c r="BZ99" s="9"/>
    </row>
    <row r="100" spans="1:78" s="10" customFormat="1" ht="15.75" x14ac:dyDescent="0.2">
      <c r="A100" s="49">
        <v>0</v>
      </c>
      <c r="B100" s="49"/>
      <c r="C100" s="50" t="s">
        <v>116</v>
      </c>
      <c r="D100" s="51"/>
      <c r="E100" s="51"/>
      <c r="F100" s="51"/>
      <c r="G100" s="51"/>
      <c r="H100" s="51"/>
      <c r="I100" s="52"/>
      <c r="J100" s="49" t="s">
        <v>114</v>
      </c>
      <c r="K100" s="49"/>
      <c r="L100" s="49"/>
      <c r="M100" s="49"/>
      <c r="N100" s="49"/>
      <c r="O100" s="53" t="s">
        <v>121</v>
      </c>
      <c r="P100" s="54"/>
      <c r="Q100" s="54"/>
      <c r="R100" s="54"/>
      <c r="S100" s="54"/>
      <c r="T100" s="54"/>
      <c r="U100" s="54"/>
      <c r="V100" s="54"/>
      <c r="W100" s="54"/>
      <c r="X100" s="54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8"/>
      <c r="BS100" s="8"/>
      <c r="BT100" s="8"/>
      <c r="BU100" s="8"/>
      <c r="BV100" s="8"/>
      <c r="BW100" s="8"/>
      <c r="BX100" s="8"/>
      <c r="BY100" s="8"/>
      <c r="BZ100" s="9"/>
    </row>
    <row r="101" spans="1:78" s="17" customFormat="1" ht="14.25" customHeight="1" x14ac:dyDescent="0.2">
      <c r="A101" s="57">
        <v>0</v>
      </c>
      <c r="B101" s="57"/>
      <c r="C101" s="58" t="s">
        <v>88</v>
      </c>
      <c r="D101" s="59"/>
      <c r="E101" s="59"/>
      <c r="F101" s="59"/>
      <c r="G101" s="59"/>
      <c r="H101" s="59"/>
      <c r="I101" s="60"/>
      <c r="J101" s="57"/>
      <c r="K101" s="57"/>
      <c r="L101" s="57"/>
      <c r="M101" s="57"/>
      <c r="N101" s="57"/>
      <c r="O101" s="61"/>
      <c r="P101" s="62"/>
      <c r="Q101" s="62"/>
      <c r="R101" s="62"/>
      <c r="S101" s="62"/>
      <c r="T101" s="62"/>
      <c r="U101" s="62"/>
      <c r="V101" s="62"/>
      <c r="W101" s="62"/>
      <c r="X101" s="62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4"/>
      <c r="BR101" s="15"/>
      <c r="BS101" s="15"/>
      <c r="BT101" s="15"/>
      <c r="BU101" s="15"/>
      <c r="BV101" s="15"/>
      <c r="BW101" s="15"/>
      <c r="BX101" s="15"/>
      <c r="BY101" s="15"/>
      <c r="BZ101" s="16"/>
    </row>
    <row r="102" spans="1:78" s="17" customFormat="1" ht="15.75" hidden="1" x14ac:dyDescent="0.2">
      <c r="A102" s="57">
        <v>0</v>
      </c>
      <c r="B102" s="57"/>
      <c r="C102" s="58"/>
      <c r="D102" s="59"/>
      <c r="E102" s="59"/>
      <c r="F102" s="59"/>
      <c r="G102" s="59"/>
      <c r="H102" s="59"/>
      <c r="I102" s="60"/>
      <c r="J102" s="57"/>
      <c r="K102" s="57"/>
      <c r="L102" s="57"/>
      <c r="M102" s="57"/>
      <c r="N102" s="57"/>
      <c r="O102" s="61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4"/>
      <c r="BR102" s="15"/>
      <c r="BS102" s="15"/>
      <c r="BT102" s="15"/>
      <c r="BU102" s="15"/>
      <c r="BV102" s="15"/>
      <c r="BW102" s="15"/>
      <c r="BX102" s="15"/>
      <c r="BY102" s="15"/>
      <c r="BZ102" s="16"/>
    </row>
    <row r="103" spans="1:78" s="10" customFormat="1" ht="30.75" customHeight="1" x14ac:dyDescent="0.2">
      <c r="A103" s="49">
        <v>0</v>
      </c>
      <c r="B103" s="49"/>
      <c r="C103" s="50" t="s">
        <v>118</v>
      </c>
      <c r="D103" s="51"/>
      <c r="E103" s="51"/>
      <c r="F103" s="51"/>
      <c r="G103" s="51"/>
      <c r="H103" s="51"/>
      <c r="I103" s="52"/>
      <c r="J103" s="49" t="s">
        <v>86</v>
      </c>
      <c r="K103" s="49"/>
      <c r="L103" s="49"/>
      <c r="M103" s="49"/>
      <c r="N103" s="49"/>
      <c r="O103" s="53" t="s">
        <v>122</v>
      </c>
      <c r="P103" s="54"/>
      <c r="Q103" s="54"/>
      <c r="R103" s="54"/>
      <c r="S103" s="54"/>
      <c r="T103" s="54"/>
      <c r="U103" s="54"/>
      <c r="V103" s="54"/>
      <c r="W103" s="54"/>
      <c r="X103" s="54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6"/>
      <c r="BR103" s="8"/>
      <c r="BS103" s="8"/>
      <c r="BT103" s="8"/>
      <c r="BU103" s="8"/>
      <c r="BV103" s="8"/>
      <c r="BW103" s="8"/>
      <c r="BX103" s="8"/>
      <c r="BY103" s="8"/>
      <c r="BZ103" s="9"/>
    </row>
    <row r="104" spans="1:78" ht="2.25" customHeight="1" x14ac:dyDescent="0.2">
      <c r="A104" s="40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5"/>
      <c r="BS104" s="5"/>
      <c r="BT104" s="5"/>
      <c r="BU104" s="5"/>
      <c r="BV104" s="5"/>
      <c r="BW104" s="5"/>
      <c r="BX104" s="5"/>
      <c r="BY104" s="5"/>
      <c r="BZ104" s="3"/>
    </row>
    <row r="105" spans="1:78" ht="15.95" customHeight="1" x14ac:dyDescent="0.2">
      <c r="A105" s="94" t="s">
        <v>65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18"/>
      <c r="BN105" s="18"/>
      <c r="BO105" s="18"/>
      <c r="BP105" s="18"/>
      <c r="BQ105" s="18"/>
    </row>
    <row r="106" spans="1:78" ht="39" customHeight="1" x14ac:dyDescent="0.2">
      <c r="A106" s="95" t="s">
        <v>124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18"/>
      <c r="BN106" s="18"/>
      <c r="BO106" s="18"/>
      <c r="BP106" s="18"/>
      <c r="BQ106" s="18"/>
    </row>
    <row r="107" spans="1:78" ht="15.75" hidden="1" x14ac:dyDescent="0.2">
      <c r="A107" s="40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5"/>
      <c r="BS107" s="5"/>
      <c r="BT107" s="5"/>
      <c r="BU107" s="5"/>
      <c r="BV107" s="5"/>
      <c r="BW107" s="5"/>
      <c r="BX107" s="5"/>
      <c r="BY107" s="5"/>
      <c r="BZ107" s="3"/>
    </row>
    <row r="108" spans="1:78" ht="15.95" customHeight="1" x14ac:dyDescent="0.2">
      <c r="A108" s="94" t="s">
        <v>46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18"/>
      <c r="BN108" s="18"/>
      <c r="BO108" s="18"/>
      <c r="BP108" s="18"/>
      <c r="BQ108" s="18"/>
    </row>
    <row r="109" spans="1:78" ht="24.75" customHeight="1" x14ac:dyDescent="0.2">
      <c r="A109" s="95" t="s">
        <v>125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18"/>
      <c r="BN109" s="18"/>
      <c r="BO109" s="18"/>
      <c r="BP109" s="18"/>
      <c r="BQ109" s="18"/>
    </row>
    <row r="110" spans="1:78" ht="15.75" hidden="1" customHeight="1" x14ac:dyDescent="0.2">
      <c r="A110" s="44"/>
      <c r="B110" s="44"/>
      <c r="C110" s="44"/>
      <c r="D110" s="44"/>
      <c r="E110" s="44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18"/>
      <c r="BN110" s="18"/>
      <c r="BO110" s="18"/>
      <c r="BP110" s="18"/>
      <c r="BQ110" s="18"/>
    </row>
    <row r="111" spans="1:78" ht="12" customHeight="1" x14ac:dyDescent="0.2">
      <c r="A111" s="45" t="s">
        <v>77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18"/>
      <c r="BN111" s="18"/>
      <c r="BO111" s="18"/>
      <c r="BP111" s="18"/>
      <c r="BQ111" s="18"/>
    </row>
    <row r="112" spans="1:78" ht="12" customHeight="1" x14ac:dyDescent="0.2">
      <c r="A112" s="45" t="s">
        <v>68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18"/>
      <c r="BN112" s="18"/>
      <c r="BO112" s="18"/>
      <c r="BP112" s="18"/>
      <c r="BQ112" s="18"/>
    </row>
    <row r="113" spans="1:69" s="7" customFormat="1" ht="12" customHeight="1" x14ac:dyDescent="0.2">
      <c r="A113" s="45" t="s">
        <v>69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5"/>
      <c r="BN113" s="45"/>
      <c r="BO113" s="45"/>
      <c r="BP113" s="45"/>
      <c r="BQ113" s="45"/>
    </row>
    <row r="114" spans="1:69" ht="1.5" customHeight="1" x14ac:dyDescent="0.2">
      <c r="A114" s="45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18"/>
      <c r="BN114" s="18"/>
      <c r="BO114" s="18"/>
      <c r="BP114" s="18"/>
      <c r="BQ114" s="18"/>
    </row>
    <row r="115" spans="1:69" ht="22.5" customHeight="1" x14ac:dyDescent="0.2">
      <c r="A115" s="88" t="s">
        <v>91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47"/>
      <c r="AO115" s="47"/>
      <c r="AP115" s="91" t="s">
        <v>93</v>
      </c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18"/>
      <c r="BJ115" s="18"/>
      <c r="BK115" s="18"/>
      <c r="BL115" s="18"/>
      <c r="BM115" s="18"/>
      <c r="BN115" s="18"/>
      <c r="BO115" s="18"/>
      <c r="BP115" s="18"/>
      <c r="BQ115" s="18"/>
    </row>
    <row r="116" spans="1:69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93" t="s">
        <v>8</v>
      </c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48"/>
      <c r="AO116" s="48"/>
      <c r="AP116" s="93" t="s">
        <v>73</v>
      </c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18"/>
      <c r="BJ116" s="18"/>
      <c r="BK116" s="18"/>
      <c r="BL116" s="18"/>
      <c r="BM116" s="18"/>
      <c r="BN116" s="18"/>
      <c r="BO116" s="18"/>
      <c r="BP116" s="18"/>
      <c r="BQ116" s="18"/>
    </row>
    <row r="117" spans="1:69" ht="2.25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</row>
    <row r="118" spans="1:69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</row>
    <row r="119" spans="1:69" ht="14.25" customHeight="1" x14ac:dyDescent="0.2">
      <c r="A119" s="88" t="s">
        <v>92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47"/>
      <c r="AO119" s="47"/>
      <c r="AP119" s="91" t="s">
        <v>94</v>
      </c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18"/>
      <c r="BJ119" s="18"/>
      <c r="BK119" s="18"/>
      <c r="BL119" s="18"/>
      <c r="BM119" s="18"/>
      <c r="BN119" s="18"/>
      <c r="BO119" s="18"/>
      <c r="BP119" s="18"/>
      <c r="BQ119" s="18"/>
    </row>
    <row r="120" spans="1:69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93" t="s">
        <v>8</v>
      </c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48"/>
      <c r="AO120" s="48"/>
      <c r="AP120" s="93" t="s">
        <v>73</v>
      </c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18"/>
      <c r="BJ120" s="18"/>
      <c r="BK120" s="18"/>
      <c r="BL120" s="18"/>
      <c r="BM120" s="18"/>
      <c r="BN120" s="18"/>
      <c r="BO120" s="18"/>
      <c r="BP120" s="18"/>
      <c r="BQ120" s="18"/>
    </row>
    <row r="121" spans="1:69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</row>
  </sheetData>
  <mergeCells count="47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1:B41"/>
    <mergeCell ref="C41:Z41"/>
    <mergeCell ref="AA41:AE41"/>
    <mergeCell ref="AF41:AJ41"/>
    <mergeCell ref="AK41:AO41"/>
    <mergeCell ref="AP41:AT41"/>
    <mergeCell ref="AU41:AY41"/>
    <mergeCell ref="C53:BQ53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BD44:BH44"/>
    <mergeCell ref="BI44:BM44"/>
    <mergeCell ref="BN44:BQ44"/>
    <mergeCell ref="AZ44:BC44"/>
    <mergeCell ref="AZ45:BC45"/>
    <mergeCell ref="BD45:BH45"/>
    <mergeCell ref="BI45:BM45"/>
    <mergeCell ref="BN45:BQ45"/>
    <mergeCell ref="A49:BQ49"/>
    <mergeCell ref="A51:B51"/>
    <mergeCell ref="C51:BQ51"/>
    <mergeCell ref="A52:B52"/>
    <mergeCell ref="AY62:BC62"/>
    <mergeCell ref="A54:B54"/>
    <mergeCell ref="C54:BQ54"/>
    <mergeCell ref="A59:BN59"/>
    <mergeCell ref="A60:BN60"/>
    <mergeCell ref="A61:B62"/>
    <mergeCell ref="C61:R62"/>
    <mergeCell ref="S61:AH61"/>
    <mergeCell ref="AI61:AX61"/>
    <mergeCell ref="AY61:BN61"/>
    <mergeCell ref="S62:W62"/>
    <mergeCell ref="X63:AB63"/>
    <mergeCell ref="AC63:AH63"/>
    <mergeCell ref="AI63:AM63"/>
    <mergeCell ref="AN63:AR63"/>
    <mergeCell ref="AS63:AX63"/>
    <mergeCell ref="X62:AB62"/>
    <mergeCell ref="AC62:AH62"/>
    <mergeCell ref="AI62:AM62"/>
    <mergeCell ref="AN62:AR62"/>
    <mergeCell ref="AS62:AX62"/>
    <mergeCell ref="A68:BQ68"/>
    <mergeCell ref="A66:B66"/>
    <mergeCell ref="C66:R66"/>
    <mergeCell ref="S66:W66"/>
    <mergeCell ref="X66:AB66"/>
    <mergeCell ref="AS64:AX64"/>
    <mergeCell ref="AY64:BC64"/>
    <mergeCell ref="BD64:BH64"/>
    <mergeCell ref="BI64:BN64"/>
    <mergeCell ref="A65:B65"/>
    <mergeCell ref="C65:R65"/>
    <mergeCell ref="S65:W65"/>
    <mergeCell ref="X65:AB65"/>
    <mergeCell ref="AC65:AH65"/>
    <mergeCell ref="AI65:AM65"/>
    <mergeCell ref="A64:B64"/>
    <mergeCell ref="C64:R64"/>
    <mergeCell ref="S64:W64"/>
    <mergeCell ref="X64:AB64"/>
    <mergeCell ref="AC64:AH64"/>
    <mergeCell ref="AI64:AM64"/>
    <mergeCell ref="AN64:AR64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A90:B90"/>
    <mergeCell ref="C90:I90"/>
    <mergeCell ref="J90:N90"/>
    <mergeCell ref="O90:BQ90"/>
    <mergeCell ref="A91:B91"/>
    <mergeCell ref="C91:I91"/>
    <mergeCell ref="J91:N91"/>
    <mergeCell ref="O91:BQ91"/>
    <mergeCell ref="AX75:BB75"/>
    <mergeCell ref="BC75:BG75"/>
    <mergeCell ref="BH75:BL75"/>
    <mergeCell ref="BM75:BQ75"/>
    <mergeCell ref="A87:BQ87"/>
    <mergeCell ref="A89:B89"/>
    <mergeCell ref="C89:I89"/>
    <mergeCell ref="J89:N89"/>
    <mergeCell ref="O89:BQ89"/>
    <mergeCell ref="AS76:AW76"/>
    <mergeCell ref="A78:B78"/>
    <mergeCell ref="C78:I78"/>
    <mergeCell ref="J78:N78"/>
    <mergeCell ref="O78:X78"/>
    <mergeCell ref="Y78:AC78"/>
    <mergeCell ref="AD78:AH78"/>
    <mergeCell ref="A92:B92"/>
    <mergeCell ref="C92:I92"/>
    <mergeCell ref="J92:N92"/>
    <mergeCell ref="O92:BQ92"/>
    <mergeCell ref="A105:BL105"/>
    <mergeCell ref="A106:BL106"/>
    <mergeCell ref="A94:B94"/>
    <mergeCell ref="C94:I94"/>
    <mergeCell ref="J94:N94"/>
    <mergeCell ref="O94:BQ94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9:B99"/>
    <mergeCell ref="C99:I99"/>
    <mergeCell ref="A119:V119"/>
    <mergeCell ref="W119:AM119"/>
    <mergeCell ref="AP119:BH119"/>
    <mergeCell ref="W120:AM120"/>
    <mergeCell ref="AP120:BH120"/>
    <mergeCell ref="A108:BL108"/>
    <mergeCell ref="A109:BL109"/>
    <mergeCell ref="A115:V115"/>
    <mergeCell ref="W115:AM115"/>
    <mergeCell ref="AP115:BH115"/>
    <mergeCell ref="W116:AM116"/>
    <mergeCell ref="AP116:BH116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46:B46"/>
    <mergeCell ref="C46:Z46"/>
    <mergeCell ref="AA46:AE46"/>
    <mergeCell ref="AF46:AJ46"/>
    <mergeCell ref="AK46:AO46"/>
    <mergeCell ref="AP46:AT46"/>
    <mergeCell ref="A55:B55"/>
    <mergeCell ref="C55:BQ55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C52:BQ52"/>
    <mergeCell ref="A53:B53"/>
    <mergeCell ref="BI66:BN66"/>
    <mergeCell ref="AC66:AH66"/>
    <mergeCell ref="AI66:AM66"/>
    <mergeCell ref="AN66:AR66"/>
    <mergeCell ref="AS66:AX66"/>
    <mergeCell ref="AY66:BC66"/>
    <mergeCell ref="BD66:BH66"/>
    <mergeCell ref="A56:B56"/>
    <mergeCell ref="C56:BQ56"/>
    <mergeCell ref="A57:B57"/>
    <mergeCell ref="C57:BQ57"/>
    <mergeCell ref="AN65:AR65"/>
    <mergeCell ref="AS65:AX65"/>
    <mergeCell ref="AY65:BC65"/>
    <mergeCell ref="BD65:BH65"/>
    <mergeCell ref="BI65:BN65"/>
    <mergeCell ref="AY63:BC63"/>
    <mergeCell ref="BD63:BH63"/>
    <mergeCell ref="BI63:BN63"/>
    <mergeCell ref="BD62:BH62"/>
    <mergeCell ref="BI62:BN62"/>
    <mergeCell ref="A63:B63"/>
    <mergeCell ref="C63:R63"/>
    <mergeCell ref="S63:W63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BM77:BQ77"/>
    <mergeCell ref="A75:B75"/>
    <mergeCell ref="C75:I75"/>
    <mergeCell ref="J75:N75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BM85:BQ85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103:B103"/>
    <mergeCell ref="C103:I103"/>
    <mergeCell ref="J103:N103"/>
    <mergeCell ref="O103:BQ103"/>
    <mergeCell ref="A101:B101"/>
    <mergeCell ref="C101:I101"/>
    <mergeCell ref="J101:N101"/>
    <mergeCell ref="O101:BQ101"/>
    <mergeCell ref="A102:B102"/>
    <mergeCell ref="C102:I102"/>
    <mergeCell ref="J102:N102"/>
    <mergeCell ref="O102:BQ102"/>
  </mergeCells>
  <conditionalFormatting sqref="C88 C107 C75 C92">
    <cfRule type="cellIs" dxfId="46" priority="49" stopIfTrue="1" operator="equal">
      <formula>$C74</formula>
    </cfRule>
  </conditionalFormatting>
  <conditionalFormatting sqref="A75:B75 A88:B88 A92:B92 A107:B107 A65:B65 A86:B86 A104:B104">
    <cfRule type="cellIs" dxfId="45" priority="50" stopIfTrue="1" operator="equal">
      <formula>0</formula>
    </cfRule>
  </conditionalFormatting>
  <conditionalFormatting sqref="A66:B66">
    <cfRule type="cellIs" dxfId="44" priority="48" stopIfTrue="1" operator="equal">
      <formula>0</formula>
    </cfRule>
  </conditionalFormatting>
  <conditionalFormatting sqref="C86">
    <cfRule type="cellIs" dxfId="43" priority="140" stopIfTrue="1" operator="equal">
      <formula>$C75</formula>
    </cfRule>
  </conditionalFormatting>
  <conditionalFormatting sqref="C76">
    <cfRule type="cellIs" dxfId="42" priority="45" stopIfTrue="1" operator="equal">
      <formula>$C75</formula>
    </cfRule>
  </conditionalFormatting>
  <conditionalFormatting sqref="A76:B76">
    <cfRule type="cellIs" dxfId="41" priority="46" stopIfTrue="1" operator="equal">
      <formula>0</formula>
    </cfRule>
  </conditionalFormatting>
  <conditionalFormatting sqref="C77">
    <cfRule type="cellIs" dxfId="40" priority="43" stopIfTrue="1" operator="equal">
      <formula>$C76</formula>
    </cfRule>
  </conditionalFormatting>
  <conditionalFormatting sqref="A77:B77">
    <cfRule type="cellIs" dxfId="39" priority="44" stopIfTrue="1" operator="equal">
      <formula>0</formula>
    </cfRule>
  </conditionalFormatting>
  <conditionalFormatting sqref="C78">
    <cfRule type="cellIs" dxfId="38" priority="41" stopIfTrue="1" operator="equal">
      <formula>$C77</formula>
    </cfRule>
  </conditionalFormatting>
  <conditionalFormatting sqref="A78:B78">
    <cfRule type="cellIs" dxfId="37" priority="42" stopIfTrue="1" operator="equal">
      <formula>0</formula>
    </cfRule>
  </conditionalFormatting>
  <conditionalFormatting sqref="C79">
    <cfRule type="cellIs" dxfId="36" priority="39" stopIfTrue="1" operator="equal">
      <formula>$C78</formula>
    </cfRule>
  </conditionalFormatting>
  <conditionalFormatting sqref="A79:B79">
    <cfRule type="cellIs" dxfId="35" priority="40" stopIfTrue="1" operator="equal">
      <formula>0</formula>
    </cfRule>
  </conditionalFormatting>
  <conditionalFormatting sqref="C80">
    <cfRule type="cellIs" dxfId="34" priority="37" stopIfTrue="1" operator="equal">
      <formula>$C79</formula>
    </cfRule>
  </conditionalFormatting>
  <conditionalFormatting sqref="A80:B80">
    <cfRule type="cellIs" dxfId="33" priority="38" stopIfTrue="1" operator="equal">
      <formula>0</formula>
    </cfRule>
  </conditionalFormatting>
  <conditionalFormatting sqref="C81">
    <cfRule type="cellIs" dxfId="32" priority="35" stopIfTrue="1" operator="equal">
      <formula>$C80</formula>
    </cfRule>
  </conditionalFormatting>
  <conditionalFormatting sqref="A81:B81">
    <cfRule type="cellIs" dxfId="31" priority="36" stopIfTrue="1" operator="equal">
      <formula>0</formula>
    </cfRule>
  </conditionalFormatting>
  <conditionalFormatting sqref="C82">
    <cfRule type="cellIs" dxfId="30" priority="33" stopIfTrue="1" operator="equal">
      <formula>$C81</formula>
    </cfRule>
  </conditionalFormatting>
  <conditionalFormatting sqref="A82:B82">
    <cfRule type="cellIs" dxfId="29" priority="34" stopIfTrue="1" operator="equal">
      <formula>0</formula>
    </cfRule>
  </conditionalFormatting>
  <conditionalFormatting sqref="C83">
    <cfRule type="cellIs" dxfId="28" priority="31" stopIfTrue="1" operator="equal">
      <formula>$C82</formula>
    </cfRule>
  </conditionalFormatting>
  <conditionalFormatting sqref="A83:B83">
    <cfRule type="cellIs" dxfId="27" priority="32" stopIfTrue="1" operator="equal">
      <formula>0</formula>
    </cfRule>
  </conditionalFormatting>
  <conditionalFormatting sqref="C84">
    <cfRule type="cellIs" dxfId="26" priority="29" stopIfTrue="1" operator="equal">
      <formula>$C83</formula>
    </cfRule>
  </conditionalFormatting>
  <conditionalFormatting sqref="A84:B84">
    <cfRule type="cellIs" dxfId="25" priority="30" stopIfTrue="1" operator="equal">
      <formula>0</formula>
    </cfRule>
  </conditionalFormatting>
  <conditionalFormatting sqref="C85">
    <cfRule type="cellIs" dxfId="24" priority="27" stopIfTrue="1" operator="equal">
      <formula>$C84</formula>
    </cfRule>
  </conditionalFormatting>
  <conditionalFormatting sqref="A85:B85">
    <cfRule type="cellIs" dxfId="23" priority="28" stopIfTrue="1" operator="equal">
      <formula>0</formula>
    </cfRule>
  </conditionalFormatting>
  <conditionalFormatting sqref="C104">
    <cfRule type="cellIs" dxfId="22" priority="142" stopIfTrue="1" operator="equal">
      <formula>$C92</formula>
    </cfRule>
  </conditionalFormatting>
  <conditionalFormatting sqref="C93">
    <cfRule type="cellIs" dxfId="21" priority="23" stopIfTrue="1" operator="equal">
      <formula>$C92</formula>
    </cfRule>
  </conditionalFormatting>
  <conditionalFormatting sqref="A93:B93">
    <cfRule type="cellIs" dxfId="20" priority="24" stopIfTrue="1" operator="equal">
      <formula>0</formula>
    </cfRule>
  </conditionalFormatting>
  <conditionalFormatting sqref="C94">
    <cfRule type="cellIs" dxfId="19" priority="21" stopIfTrue="1" operator="equal">
      <formula>$C93</formula>
    </cfRule>
  </conditionalFormatting>
  <conditionalFormatting sqref="A94:B94">
    <cfRule type="cellIs" dxfId="18" priority="22" stopIfTrue="1" operator="equal">
      <formula>0</formula>
    </cfRule>
  </conditionalFormatting>
  <conditionalFormatting sqref="C95">
    <cfRule type="cellIs" dxfId="17" priority="19" stopIfTrue="1" operator="equal">
      <formula>$C94</formula>
    </cfRule>
  </conditionalFormatting>
  <conditionalFormatting sqref="A95:B95">
    <cfRule type="cellIs" dxfId="16" priority="20" stopIfTrue="1" operator="equal">
      <formula>0</formula>
    </cfRule>
  </conditionalFormatting>
  <conditionalFormatting sqref="C96">
    <cfRule type="cellIs" dxfId="15" priority="17" stopIfTrue="1" operator="equal">
      <formula>$C95</formula>
    </cfRule>
  </conditionalFormatting>
  <conditionalFormatting sqref="A96:B96">
    <cfRule type="cellIs" dxfId="14" priority="18" stopIfTrue="1" operator="equal">
      <formula>0</formula>
    </cfRule>
  </conditionalFormatting>
  <conditionalFormatting sqref="C97">
    <cfRule type="cellIs" dxfId="13" priority="15" stopIfTrue="1" operator="equal">
      <formula>$C96</formula>
    </cfRule>
  </conditionalFormatting>
  <conditionalFormatting sqref="A97:B97">
    <cfRule type="cellIs" dxfId="12" priority="16" stopIfTrue="1" operator="equal">
      <formula>0</formula>
    </cfRule>
  </conditionalFormatting>
  <conditionalFormatting sqref="C98">
    <cfRule type="cellIs" dxfId="11" priority="13" stopIfTrue="1" operator="equal">
      <formula>$C97</formula>
    </cfRule>
  </conditionalFormatting>
  <conditionalFormatting sqref="A98:B98">
    <cfRule type="cellIs" dxfId="10" priority="14" stopIfTrue="1" operator="equal">
      <formula>0</formula>
    </cfRule>
  </conditionalFormatting>
  <conditionalFormatting sqref="C99">
    <cfRule type="cellIs" dxfId="9" priority="11" stopIfTrue="1" operator="equal">
      <formula>$C98</formula>
    </cfRule>
  </conditionalFormatting>
  <conditionalFormatting sqref="A99:B99">
    <cfRule type="cellIs" dxfId="8" priority="12" stopIfTrue="1" operator="equal">
      <formula>0</formula>
    </cfRule>
  </conditionalFormatting>
  <conditionalFormatting sqref="C100">
    <cfRule type="cellIs" dxfId="7" priority="9" stopIfTrue="1" operator="equal">
      <formula>$C99</formula>
    </cfRule>
  </conditionalFormatting>
  <conditionalFormatting sqref="A100:B100">
    <cfRule type="cellIs" dxfId="6" priority="10" stopIfTrue="1" operator="equal">
      <formula>0</formula>
    </cfRule>
  </conditionalFormatting>
  <conditionalFormatting sqref="C101">
    <cfRule type="cellIs" dxfId="5" priority="7" stopIfTrue="1" operator="equal">
      <formula>$C100</formula>
    </cfRule>
  </conditionalFormatting>
  <conditionalFormatting sqref="A101:B101">
    <cfRule type="cellIs" dxfId="4" priority="8" stopIfTrue="1" operator="equal">
      <formula>0</formula>
    </cfRule>
  </conditionalFormatting>
  <conditionalFormatting sqref="C102">
    <cfRule type="cellIs" dxfId="3" priority="5" stopIfTrue="1" operator="equal">
      <formula>$C101</formula>
    </cfRule>
  </conditionalFormatting>
  <conditionalFormatting sqref="A102:B102">
    <cfRule type="cellIs" dxfId="2" priority="6" stopIfTrue="1" operator="equal">
      <formula>0</formula>
    </cfRule>
  </conditionalFormatting>
  <conditionalFormatting sqref="C103">
    <cfRule type="cellIs" dxfId="1" priority="3" stopIfTrue="1" operator="equal">
      <formula>$C102</formula>
    </cfRule>
  </conditionalFormatting>
  <conditionalFormatting sqref="A103:B10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2023-03-17T09:00:13Z</dcterms:modified>
</cp:coreProperties>
</file>